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smeta\СВОДНЫЕ СМЕТНЫЕ РАСЧЕТЫ\Сиреневый б-р, д.8 (Дог. 339499ПС-25 от 06.05.2025г.)\03_Документация сметная\00\"/>
    </mc:Choice>
  </mc:AlternateContent>
  <xr:revisionPtr revIDLastSave="0" documentId="13_ncr:1_{CF360719-2537-4C08-8836-33EDE13CCE0C}" xr6:coauthVersionLast="47" xr6:coauthVersionMax="47" xr10:uidLastSave="{00000000-0000-0000-0000-000000000000}"/>
  <bookViews>
    <workbookView xWindow="-120" yWindow="-120" windowWidth="29040" windowHeight="15840" xr2:uid="{4278865B-CD93-4EE2-936A-BBBD402581A7}"/>
  </bookViews>
  <sheets>
    <sheet name="09-04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'09-04-01'!$15:$15</definedName>
    <definedName name="_xlnm.Print_Area" localSheetId="0">'09-04-01'!$A$1:$K$83</definedName>
  </definedNames>
  <calcPr calcId="191029" iterate="1"/>
</workbook>
</file>

<file path=xl/calcChain.xml><?xml version="1.0" encoding="utf-8"?>
<calcChain xmlns="http://schemas.openxmlformats.org/spreadsheetml/2006/main">
  <c r="H81" i="7" l="1"/>
  <c r="H78" i="7"/>
  <c r="C81" i="7"/>
  <c r="C78" i="7"/>
  <c r="H75" i="7"/>
  <c r="J75" i="7"/>
  <c r="H74" i="7"/>
  <c r="J74" i="7"/>
  <c r="A73" i="7"/>
  <c r="H71" i="7"/>
  <c r="J71" i="7"/>
  <c r="H70" i="7"/>
  <c r="J70" i="7"/>
  <c r="A69" i="7"/>
  <c r="Z66" i="7"/>
  <c r="Y66" i="7"/>
  <c r="X66" i="7"/>
  <c r="H66" i="7"/>
  <c r="P66" i="7"/>
  <c r="K65" i="7"/>
  <c r="J66" i="7" s="1"/>
  <c r="J65" i="7"/>
  <c r="I65" i="7"/>
  <c r="AA66" i="7" s="1"/>
  <c r="H65" i="7"/>
  <c r="G65" i="7"/>
  <c r="F65" i="7"/>
  <c r="C64" i="7"/>
  <c r="V63" i="7"/>
  <c r="T63" i="7"/>
  <c r="R63" i="7"/>
  <c r="U63" i="7"/>
  <c r="S63" i="7"/>
  <c r="Q63" i="7"/>
  <c r="E63" i="7"/>
  <c r="D63" i="7"/>
  <c r="B63" i="7"/>
  <c r="Z61" i="7"/>
  <c r="Y61" i="7"/>
  <c r="X61" i="7"/>
  <c r="P61" i="7"/>
  <c r="J61" i="7"/>
  <c r="K60" i="7"/>
  <c r="J60" i="7"/>
  <c r="I60" i="7"/>
  <c r="AA61" i="7" s="1"/>
  <c r="H60" i="7"/>
  <c r="G60" i="7"/>
  <c r="F60" i="7"/>
  <c r="C59" i="7"/>
  <c r="V58" i="7"/>
  <c r="T58" i="7"/>
  <c r="R58" i="7"/>
  <c r="U58" i="7"/>
  <c r="S58" i="7"/>
  <c r="Q58" i="7"/>
  <c r="E58" i="7"/>
  <c r="D58" i="7"/>
  <c r="B58" i="7"/>
  <c r="Z56" i="7"/>
  <c r="Y56" i="7"/>
  <c r="X56" i="7"/>
  <c r="P56" i="7"/>
  <c r="K55" i="7"/>
  <c r="J56" i="7" s="1"/>
  <c r="J55" i="7"/>
  <c r="I55" i="7"/>
  <c r="AA56" i="7" s="1"/>
  <c r="H55" i="7"/>
  <c r="G55" i="7"/>
  <c r="F55" i="7"/>
  <c r="C54" i="7"/>
  <c r="V53" i="7"/>
  <c r="T53" i="7"/>
  <c r="R53" i="7"/>
  <c r="U53" i="7"/>
  <c r="S53" i="7"/>
  <c r="Q53" i="7"/>
  <c r="E53" i="7"/>
  <c r="D53" i="7"/>
  <c r="B53" i="7"/>
  <c r="B52" i="7"/>
  <c r="Z49" i="7"/>
  <c r="Y49" i="7"/>
  <c r="X49" i="7"/>
  <c r="J49" i="7"/>
  <c r="K48" i="7"/>
  <c r="P49" i="7" s="1"/>
  <c r="J48" i="7"/>
  <c r="I48" i="7"/>
  <c r="AA49" i="7" s="1"/>
  <c r="H48" i="7"/>
  <c r="G48" i="7"/>
  <c r="F48" i="7"/>
  <c r="V47" i="7"/>
  <c r="T47" i="7"/>
  <c r="R47" i="7"/>
  <c r="U47" i="7"/>
  <c r="S47" i="7"/>
  <c r="Q47" i="7"/>
  <c r="E47" i="7"/>
  <c r="D47" i="7"/>
  <c r="B47" i="7"/>
  <c r="Z45" i="7"/>
  <c r="Y45" i="7"/>
  <c r="X45" i="7"/>
  <c r="P45" i="7"/>
  <c r="K44" i="7"/>
  <c r="J45" i="7" s="1"/>
  <c r="J44" i="7"/>
  <c r="I44" i="7"/>
  <c r="AA45" i="7" s="1"/>
  <c r="H44" i="7"/>
  <c r="G44" i="7"/>
  <c r="F44" i="7"/>
  <c r="C43" i="7"/>
  <c r="V42" i="7"/>
  <c r="T42" i="7"/>
  <c r="R42" i="7"/>
  <c r="U42" i="7"/>
  <c r="S42" i="7"/>
  <c r="Q42" i="7"/>
  <c r="E42" i="7"/>
  <c r="D42" i="7"/>
  <c r="B42" i="7"/>
  <c r="B41" i="7"/>
  <c r="Z38" i="7"/>
  <c r="Y38" i="7"/>
  <c r="X38" i="7"/>
  <c r="P38" i="7"/>
  <c r="J38" i="7"/>
  <c r="K37" i="7"/>
  <c r="J37" i="7"/>
  <c r="I37" i="7"/>
  <c r="AA38" i="7" s="1"/>
  <c r="H37" i="7"/>
  <c r="G37" i="7"/>
  <c r="F37" i="7"/>
  <c r="V36" i="7"/>
  <c r="T36" i="7"/>
  <c r="R36" i="7"/>
  <c r="U36" i="7"/>
  <c r="S36" i="7"/>
  <c r="Q36" i="7"/>
  <c r="E36" i="7"/>
  <c r="D36" i="7"/>
  <c r="B36" i="7"/>
  <c r="Z34" i="7"/>
  <c r="Y34" i="7"/>
  <c r="X34" i="7"/>
  <c r="P34" i="7"/>
  <c r="K33" i="7"/>
  <c r="J34" i="7" s="1"/>
  <c r="J33" i="7"/>
  <c r="I33" i="7"/>
  <c r="AA34" i="7" s="1"/>
  <c r="H33" i="7"/>
  <c r="G33" i="7"/>
  <c r="F33" i="7"/>
  <c r="C32" i="7"/>
  <c r="V31" i="7"/>
  <c r="T31" i="7"/>
  <c r="R31" i="7"/>
  <c r="U31" i="7"/>
  <c r="S31" i="7"/>
  <c r="Q31" i="7"/>
  <c r="E31" i="7"/>
  <c r="D31" i="7"/>
  <c r="B31" i="7"/>
  <c r="B30" i="7"/>
  <c r="Z27" i="7"/>
  <c r="Y27" i="7"/>
  <c r="X27" i="7"/>
  <c r="O27" i="7"/>
  <c r="H27" i="7"/>
  <c r="P27" i="7"/>
  <c r="J27" i="7"/>
  <c r="K26" i="7"/>
  <c r="J26" i="7"/>
  <c r="I26" i="7"/>
  <c r="AA27" i="7" s="1"/>
  <c r="H26" i="7"/>
  <c r="G26" i="7"/>
  <c r="F26" i="7"/>
  <c r="V25" i="7"/>
  <c r="T25" i="7"/>
  <c r="R25" i="7"/>
  <c r="U25" i="7"/>
  <c r="S25" i="7"/>
  <c r="Q25" i="7"/>
  <c r="E25" i="7"/>
  <c r="D25" i="7"/>
  <c r="B25" i="7"/>
  <c r="Z23" i="7"/>
  <c r="Y23" i="7"/>
  <c r="X23" i="7"/>
  <c r="K22" i="7"/>
  <c r="J23" i="7" s="1"/>
  <c r="J22" i="7"/>
  <c r="I22" i="7"/>
  <c r="AA23" i="7" s="1"/>
  <c r="H22" i="7"/>
  <c r="G22" i="7"/>
  <c r="F22" i="7"/>
  <c r="C21" i="7"/>
  <c r="V20" i="7"/>
  <c r="T20" i="7"/>
  <c r="R20" i="7"/>
  <c r="U20" i="7"/>
  <c r="S20" i="7"/>
  <c r="Q20" i="7"/>
  <c r="E20" i="7"/>
  <c r="D20" i="7"/>
  <c r="B20" i="7"/>
  <c r="B19" i="7"/>
  <c r="A17" i="7"/>
  <c r="A11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" i="3"/>
  <c r="Y1" i="3"/>
  <c r="CW1" i="3" s="1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W3" i="3" s="1"/>
  <c r="CY3" i="3"/>
  <c r="CZ3" i="3"/>
  <c r="DA3" i="3"/>
  <c r="DB3" i="3"/>
  <c r="DC3" i="3"/>
  <c r="A4" i="3"/>
  <c r="Y4" i="3"/>
  <c r="CW4" i="3" s="1"/>
  <c r="CY4" i="3"/>
  <c r="CZ4" i="3"/>
  <c r="DA4" i="3"/>
  <c r="DB4" i="3"/>
  <c r="DC4" i="3"/>
  <c r="A5" i="3"/>
  <c r="Y5" i="3"/>
  <c r="CX5" i="3" s="1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W9" i="3" s="1"/>
  <c r="CY9" i="3"/>
  <c r="CZ9" i="3"/>
  <c r="DA9" i="3"/>
  <c r="DB9" i="3"/>
  <c r="DC9" i="3"/>
  <c r="A10" i="3"/>
  <c r="Y10" i="3"/>
  <c r="CY10" i="3"/>
  <c r="CZ10" i="3"/>
  <c r="DA10" i="3"/>
  <c r="DB10" i="3"/>
  <c r="DC1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I30" i="1" s="1"/>
  <c r="K29" i="1"/>
  <c r="Q29" i="1"/>
  <c r="U29" i="1"/>
  <c r="AC29" i="1"/>
  <c r="P29" i="1" s="1"/>
  <c r="AD29" i="1"/>
  <c r="AE29" i="1"/>
  <c r="R29" i="1" s="1"/>
  <c r="AF29" i="1"/>
  <c r="S29" i="1" s="1"/>
  <c r="AG29" i="1"/>
  <c r="CU29" i="1" s="1"/>
  <c r="T29" i="1" s="1"/>
  <c r="AH29" i="1"/>
  <c r="AI29" i="1"/>
  <c r="CW29" i="1" s="1"/>
  <c r="V29" i="1" s="1"/>
  <c r="AJ29" i="1"/>
  <c r="CQ29" i="1"/>
  <c r="CR29" i="1"/>
  <c r="CS29" i="1"/>
  <c r="CV29" i="1"/>
  <c r="CX29" i="1"/>
  <c r="W29" i="1" s="1"/>
  <c r="FR29" i="1"/>
  <c r="GL29" i="1"/>
  <c r="GN29" i="1"/>
  <c r="GO29" i="1"/>
  <c r="GV29" i="1"/>
  <c r="HC29" i="1" s="1"/>
  <c r="GX29" i="1" s="1"/>
  <c r="C30" i="1"/>
  <c r="D30" i="1"/>
  <c r="AC30" i="1"/>
  <c r="AB30" i="1" s="1"/>
  <c r="AD30" i="1"/>
  <c r="AE30" i="1"/>
  <c r="CS30" i="1" s="1"/>
  <c r="AF30" i="1"/>
  <c r="AG30" i="1"/>
  <c r="AH30" i="1"/>
  <c r="AI30" i="1"/>
  <c r="CW30" i="1" s="1"/>
  <c r="V30" i="1" s="1"/>
  <c r="AJ30" i="1"/>
  <c r="CX30" i="1" s="1"/>
  <c r="W30" i="1" s="1"/>
  <c r="CQ30" i="1"/>
  <c r="CR30" i="1"/>
  <c r="CT30" i="1"/>
  <c r="CU30" i="1"/>
  <c r="CV30" i="1"/>
  <c r="U30" i="1" s="1"/>
  <c r="FR30" i="1"/>
  <c r="GL30" i="1"/>
  <c r="GN30" i="1"/>
  <c r="GO30" i="1"/>
  <c r="GV30" i="1"/>
  <c r="HC30" i="1"/>
  <c r="GX30" i="1" s="1"/>
  <c r="C32" i="1"/>
  <c r="D32" i="1"/>
  <c r="I32" i="1"/>
  <c r="K32" i="1"/>
  <c r="Q32" i="1"/>
  <c r="R32" i="1"/>
  <c r="GK32" i="1" s="1"/>
  <c r="S32" i="1"/>
  <c r="CZ32" i="1" s="1"/>
  <c r="Y32" i="1" s="1"/>
  <c r="W32" i="1"/>
  <c r="AC32" i="1"/>
  <c r="AB32" i="1" s="1"/>
  <c r="AD32" i="1"/>
  <c r="AE32" i="1"/>
  <c r="AF32" i="1"/>
  <c r="AG32" i="1"/>
  <c r="CU32" i="1" s="1"/>
  <c r="T32" i="1" s="1"/>
  <c r="AH32" i="1"/>
  <c r="CV32" i="1" s="1"/>
  <c r="U32" i="1" s="1"/>
  <c r="AI32" i="1"/>
  <c r="AJ32" i="1"/>
  <c r="CQ32" i="1"/>
  <c r="CR32" i="1"/>
  <c r="CS32" i="1"/>
  <c r="CT32" i="1"/>
  <c r="CW32" i="1"/>
  <c r="V32" i="1" s="1"/>
  <c r="CX32" i="1"/>
  <c r="CY32" i="1"/>
  <c r="X32" i="1" s="1"/>
  <c r="FR32" i="1"/>
  <c r="GL32" i="1"/>
  <c r="GN32" i="1"/>
  <c r="GO32" i="1"/>
  <c r="GV32" i="1"/>
  <c r="HC32" i="1"/>
  <c r="GX32" i="1" s="1"/>
  <c r="C33" i="1"/>
  <c r="D33" i="1"/>
  <c r="I33" i="1"/>
  <c r="CX4" i="3" s="1"/>
  <c r="K33" i="1"/>
  <c r="Q33" i="1"/>
  <c r="U33" i="1"/>
  <c r="AC33" i="1"/>
  <c r="P33" i="1" s="1"/>
  <c r="AE33" i="1"/>
  <c r="AD33" i="1" s="1"/>
  <c r="AB33" i="1" s="1"/>
  <c r="AF33" i="1"/>
  <c r="S33" i="1" s="1"/>
  <c r="AG33" i="1"/>
  <c r="CU33" i="1" s="1"/>
  <c r="T33" i="1" s="1"/>
  <c r="AH33" i="1"/>
  <c r="AI33" i="1"/>
  <c r="AJ33" i="1"/>
  <c r="CX33" i="1" s="1"/>
  <c r="W33" i="1" s="1"/>
  <c r="CR33" i="1"/>
  <c r="CS33" i="1"/>
  <c r="CT33" i="1"/>
  <c r="CV33" i="1"/>
  <c r="CW33" i="1"/>
  <c r="V33" i="1" s="1"/>
  <c r="FR33" i="1"/>
  <c r="GL33" i="1"/>
  <c r="GN33" i="1"/>
  <c r="GO33" i="1"/>
  <c r="GV33" i="1"/>
  <c r="HC33" i="1"/>
  <c r="GX33" i="1" s="1"/>
  <c r="C35" i="1"/>
  <c r="D35" i="1"/>
  <c r="I35" i="1"/>
  <c r="CW5" i="3" s="1"/>
  <c r="K35" i="1"/>
  <c r="R35" i="1"/>
  <c r="GK35" i="1" s="1"/>
  <c r="AC35" i="1"/>
  <c r="P35" i="1" s="1"/>
  <c r="AE35" i="1"/>
  <c r="AD35" i="1" s="1"/>
  <c r="AB35" i="1" s="1"/>
  <c r="AF35" i="1"/>
  <c r="S35" i="1" s="1"/>
  <c r="AG35" i="1"/>
  <c r="AH35" i="1"/>
  <c r="AI35" i="1"/>
  <c r="AJ35" i="1"/>
  <c r="CX35" i="1" s="1"/>
  <c r="W35" i="1" s="1"/>
  <c r="CT35" i="1"/>
  <c r="CU35" i="1"/>
  <c r="T35" i="1" s="1"/>
  <c r="CV35" i="1"/>
  <c r="U35" i="1" s="1"/>
  <c r="CW35" i="1"/>
  <c r="V35" i="1" s="1"/>
  <c r="FR35" i="1"/>
  <c r="GL35" i="1"/>
  <c r="GN35" i="1"/>
  <c r="GO35" i="1"/>
  <c r="GV35" i="1"/>
  <c r="HC35" i="1" s="1"/>
  <c r="GX35" i="1" s="1"/>
  <c r="C36" i="1"/>
  <c r="D36" i="1"/>
  <c r="AC36" i="1"/>
  <c r="AE36" i="1"/>
  <c r="AF36" i="1"/>
  <c r="AG36" i="1"/>
  <c r="AH36" i="1"/>
  <c r="CV36" i="1" s="1"/>
  <c r="AI36" i="1"/>
  <c r="AJ36" i="1"/>
  <c r="CQ36" i="1"/>
  <c r="CR36" i="1"/>
  <c r="CU36" i="1"/>
  <c r="CW36" i="1"/>
  <c r="CX36" i="1"/>
  <c r="FR36" i="1"/>
  <c r="GL36" i="1"/>
  <c r="BZ43" i="1" s="1"/>
  <c r="GN36" i="1"/>
  <c r="GO36" i="1"/>
  <c r="GV36" i="1"/>
  <c r="HC36" i="1" s="1"/>
  <c r="C38" i="1"/>
  <c r="D38" i="1"/>
  <c r="AC38" i="1"/>
  <c r="CQ38" i="1" s="1"/>
  <c r="AE38" i="1"/>
  <c r="AF38" i="1"/>
  <c r="AG38" i="1"/>
  <c r="AH38" i="1"/>
  <c r="CV38" i="1" s="1"/>
  <c r="U38" i="1" s="1"/>
  <c r="AI38" i="1"/>
  <c r="CW38" i="1" s="1"/>
  <c r="V38" i="1" s="1"/>
  <c r="AJ38" i="1"/>
  <c r="CS38" i="1"/>
  <c r="CT38" i="1"/>
  <c r="CU38" i="1"/>
  <c r="T38" i="1" s="1"/>
  <c r="CX38" i="1"/>
  <c r="FR38" i="1"/>
  <c r="GL38" i="1"/>
  <c r="GN38" i="1"/>
  <c r="GO38" i="1"/>
  <c r="CC43" i="1" s="1"/>
  <c r="GV38" i="1"/>
  <c r="HC38" i="1"/>
  <c r="GX38" i="1" s="1"/>
  <c r="C39" i="1"/>
  <c r="D39" i="1"/>
  <c r="I39" i="1"/>
  <c r="I38" i="1" s="1"/>
  <c r="K39" i="1"/>
  <c r="Q39" i="1"/>
  <c r="R39" i="1"/>
  <c r="GK39" i="1" s="1"/>
  <c r="S39" i="1"/>
  <c r="CY39" i="1" s="1"/>
  <c r="X39" i="1" s="1"/>
  <c r="V39" i="1"/>
  <c r="AC39" i="1"/>
  <c r="AE39" i="1"/>
  <c r="CR39" i="1" s="1"/>
  <c r="AF39" i="1"/>
  <c r="CT39" i="1" s="1"/>
  <c r="AG39" i="1"/>
  <c r="CU39" i="1" s="1"/>
  <c r="T39" i="1" s="1"/>
  <c r="AH39" i="1"/>
  <c r="AI39" i="1"/>
  <c r="AJ39" i="1"/>
  <c r="CS39" i="1"/>
  <c r="CV39" i="1"/>
  <c r="U39" i="1" s="1"/>
  <c r="CW39" i="1"/>
  <c r="CX39" i="1"/>
  <c r="W39" i="1" s="1"/>
  <c r="FR39" i="1"/>
  <c r="GL39" i="1"/>
  <c r="GN39" i="1"/>
  <c r="GO39" i="1"/>
  <c r="GV39" i="1"/>
  <c r="GX39" i="1"/>
  <c r="HC39" i="1"/>
  <c r="C40" i="1"/>
  <c r="D40" i="1"/>
  <c r="I40" i="1"/>
  <c r="P40" i="1" s="1"/>
  <c r="K40" i="1"/>
  <c r="AC40" i="1"/>
  <c r="AE40" i="1"/>
  <c r="AD40" i="1" s="1"/>
  <c r="AB40" i="1" s="1"/>
  <c r="AF40" i="1"/>
  <c r="S40" i="1" s="1"/>
  <c r="AG40" i="1"/>
  <c r="AH40" i="1"/>
  <c r="AI40" i="1"/>
  <c r="CW40" i="1" s="1"/>
  <c r="V40" i="1" s="1"/>
  <c r="AJ40" i="1"/>
  <c r="CX40" i="1" s="1"/>
  <c r="W40" i="1" s="1"/>
  <c r="CQ40" i="1"/>
  <c r="CS40" i="1"/>
  <c r="CU40" i="1"/>
  <c r="CV40" i="1"/>
  <c r="U40" i="1" s="1"/>
  <c r="FR40" i="1"/>
  <c r="GL40" i="1"/>
  <c r="GN40" i="1"/>
  <c r="GO40" i="1"/>
  <c r="GV40" i="1"/>
  <c r="GX40" i="1"/>
  <c r="HC40" i="1"/>
  <c r="C41" i="1"/>
  <c r="D41" i="1"/>
  <c r="I41" i="1"/>
  <c r="CW10" i="3" s="1"/>
  <c r="K41" i="1"/>
  <c r="P41" i="1"/>
  <c r="CP41" i="1" s="1"/>
  <c r="O41" i="1" s="1"/>
  <c r="Q41" i="1"/>
  <c r="S41" i="1"/>
  <c r="CZ41" i="1" s="1"/>
  <c r="Y41" i="1" s="1"/>
  <c r="W41" i="1"/>
  <c r="AC41" i="1"/>
  <c r="AD41" i="1"/>
  <c r="AB41" i="1" s="1"/>
  <c r="AE41" i="1"/>
  <c r="R41" i="1" s="1"/>
  <c r="GK41" i="1" s="1"/>
  <c r="AF41" i="1"/>
  <c r="AG41" i="1"/>
  <c r="AH41" i="1"/>
  <c r="AI41" i="1"/>
  <c r="CW41" i="1" s="1"/>
  <c r="V41" i="1" s="1"/>
  <c r="AJ41" i="1"/>
  <c r="CQ41" i="1"/>
  <c r="CS41" i="1"/>
  <c r="CT41" i="1"/>
  <c r="CU41" i="1"/>
  <c r="T41" i="1" s="1"/>
  <c r="CV41" i="1"/>
  <c r="U41" i="1" s="1"/>
  <c r="CX41" i="1"/>
  <c r="CY41" i="1"/>
  <c r="X41" i="1" s="1"/>
  <c r="FR41" i="1"/>
  <c r="GL41" i="1"/>
  <c r="GN41" i="1"/>
  <c r="GO41" i="1"/>
  <c r="GV41" i="1"/>
  <c r="HC41" i="1"/>
  <c r="GX41" i="1" s="1"/>
  <c r="B43" i="1"/>
  <c r="B26" i="1" s="1"/>
  <c r="C43" i="1"/>
  <c r="D43" i="1"/>
  <c r="D26" i="1" s="1"/>
  <c r="F43" i="1"/>
  <c r="F26" i="1" s="1"/>
  <c r="G43" i="1"/>
  <c r="G26" i="1" s="1"/>
  <c r="BX43" i="1"/>
  <c r="BY43" i="1"/>
  <c r="CB43" i="1"/>
  <c r="CB26" i="1" s="1"/>
  <c r="CK43" i="1"/>
  <c r="BB43" i="1" s="1"/>
  <c r="CL43" i="1"/>
  <c r="BC43" i="1" s="1"/>
  <c r="CM43" i="1"/>
  <c r="BD43" i="1" s="1"/>
  <c r="B73" i="1"/>
  <c r="B22" i="1" s="1"/>
  <c r="C73" i="1"/>
  <c r="C22" i="1" s="1"/>
  <c r="D73" i="1"/>
  <c r="D22" i="1" s="1"/>
  <c r="F73" i="1"/>
  <c r="F22" i="1" s="1"/>
  <c r="G73" i="1"/>
  <c r="G22" i="1" s="1"/>
  <c r="B103" i="1"/>
  <c r="B18" i="1" s="1"/>
  <c r="C103" i="1"/>
  <c r="C18" i="1" s="1"/>
  <c r="D103" i="1"/>
  <c r="D18" i="1" s="1"/>
  <c r="F103" i="1"/>
  <c r="F18" i="1" s="1"/>
  <c r="G103" i="1"/>
  <c r="G18" i="1" s="1"/>
  <c r="F12" i="6"/>
  <c r="G12" i="6"/>
  <c r="CY12" i="6"/>
  <c r="H61" i="7" l="1"/>
  <c r="O61" i="7"/>
  <c r="H49" i="7"/>
  <c r="O49" i="7"/>
  <c r="P23" i="7"/>
  <c r="H38" i="7"/>
  <c r="O38" i="7"/>
  <c r="H23" i="7"/>
  <c r="H34" i="7"/>
  <c r="H45" i="7"/>
  <c r="H56" i="7"/>
  <c r="O23" i="7"/>
  <c r="O34" i="7"/>
  <c r="O45" i="7"/>
  <c r="O56" i="7"/>
  <c r="O66" i="7"/>
  <c r="CP29" i="1"/>
  <c r="O29" i="1" s="1"/>
  <c r="S30" i="1"/>
  <c r="T30" i="1"/>
  <c r="CW2" i="3"/>
  <c r="CX2" i="3"/>
  <c r="P30" i="1"/>
  <c r="Q30" i="1"/>
  <c r="R30" i="1"/>
  <c r="GK30" i="1" s="1"/>
  <c r="BD26" i="1"/>
  <c r="F68" i="1"/>
  <c r="BD73" i="1"/>
  <c r="BB73" i="1"/>
  <c r="BB26" i="1"/>
  <c r="F56" i="1"/>
  <c r="CP33" i="1"/>
  <c r="O33" i="1" s="1"/>
  <c r="CI43" i="1"/>
  <c r="S38" i="1"/>
  <c r="CX7" i="3"/>
  <c r="W38" i="1"/>
  <c r="P38" i="1"/>
  <c r="Q38" i="1"/>
  <c r="DF5" i="3"/>
  <c r="DG5" i="3"/>
  <c r="DJ5" i="3" s="1"/>
  <c r="DH5" i="3"/>
  <c r="DI5" i="3"/>
  <c r="BC73" i="1"/>
  <c r="F59" i="1"/>
  <c r="BC26" i="1"/>
  <c r="CY40" i="1"/>
  <c r="X40" i="1" s="1"/>
  <c r="CZ40" i="1"/>
  <c r="Y40" i="1" s="1"/>
  <c r="R38" i="1"/>
  <c r="GK38" i="1" s="1"/>
  <c r="BZ26" i="1"/>
  <c r="AQ43" i="1"/>
  <c r="CG43" i="1"/>
  <c r="CW7" i="3"/>
  <c r="W36" i="1"/>
  <c r="AJ43" i="1" s="1"/>
  <c r="CY33" i="1"/>
  <c r="X33" i="1" s="1"/>
  <c r="CZ33" i="1"/>
  <c r="Y33" i="1" s="1"/>
  <c r="S36" i="1"/>
  <c r="AF43" i="1" s="1"/>
  <c r="GM41" i="1"/>
  <c r="GP41" i="1" s="1"/>
  <c r="CC26" i="1"/>
  <c r="AT43" i="1"/>
  <c r="CY35" i="1"/>
  <c r="X35" i="1" s="1"/>
  <c r="CZ35" i="1"/>
  <c r="Y35" i="1" s="1"/>
  <c r="CY29" i="1"/>
  <c r="X29" i="1" s="1"/>
  <c r="CZ29" i="1"/>
  <c r="Y29" i="1" s="1"/>
  <c r="DI4" i="3"/>
  <c r="DF4" i="3"/>
  <c r="DG4" i="3"/>
  <c r="DJ4" i="3" s="1"/>
  <c r="DH4" i="3"/>
  <c r="GK29" i="1"/>
  <c r="CT40" i="1"/>
  <c r="CQ39" i="1"/>
  <c r="K36" i="1"/>
  <c r="CX8" i="3"/>
  <c r="I36" i="1"/>
  <c r="CW8" i="3"/>
  <c r="CR40" i="1"/>
  <c r="AD36" i="1"/>
  <c r="AB36" i="1" s="1"/>
  <c r="CX9" i="3"/>
  <c r="CX1" i="3"/>
  <c r="AS43" i="1"/>
  <c r="T40" i="1"/>
  <c r="K38" i="1"/>
  <c r="P39" i="1"/>
  <c r="CP39" i="1" s="1"/>
  <c r="O39" i="1" s="1"/>
  <c r="CQ33" i="1"/>
  <c r="K30" i="1"/>
  <c r="CX10" i="3"/>
  <c r="CR41" i="1"/>
  <c r="R40" i="1"/>
  <c r="GK40" i="1" s="1"/>
  <c r="AD38" i="1"/>
  <c r="AB38" i="1" s="1"/>
  <c r="CS35" i="1"/>
  <c r="P32" i="1"/>
  <c r="CP32" i="1" s="1"/>
  <c r="O32" i="1" s="1"/>
  <c r="GM32" i="1" s="1"/>
  <c r="GP32" i="1" s="1"/>
  <c r="AB29" i="1"/>
  <c r="AP43" i="1"/>
  <c r="Q40" i="1"/>
  <c r="CP40" i="1" s="1"/>
  <c r="O40" i="1" s="1"/>
  <c r="GM40" i="1" s="1"/>
  <c r="GP40" i="1" s="1"/>
  <c r="CR35" i="1"/>
  <c r="R33" i="1"/>
  <c r="GK33" i="1" s="1"/>
  <c r="BY26" i="1"/>
  <c r="CX3" i="3"/>
  <c r="AO43" i="1"/>
  <c r="CZ39" i="1"/>
  <c r="Y39" i="1" s="1"/>
  <c r="CT36" i="1"/>
  <c r="CQ35" i="1"/>
  <c r="BX26" i="1"/>
  <c r="AD39" i="1"/>
  <c r="AB39" i="1" s="1"/>
  <c r="CS36" i="1"/>
  <c r="CT29" i="1"/>
  <c r="CM26" i="1"/>
  <c r="CL26" i="1"/>
  <c r="Q35" i="1"/>
  <c r="CP35" i="1" s="1"/>
  <c r="O35" i="1" s="1"/>
  <c r="GM35" i="1" s="1"/>
  <c r="GP35" i="1" s="1"/>
  <c r="CK26" i="1"/>
  <c r="CR38" i="1"/>
  <c r="CX6" i="3"/>
  <c r="J73" i="7" l="1"/>
  <c r="J69" i="7"/>
  <c r="H69" i="7"/>
  <c r="H73" i="7"/>
  <c r="S43" i="1"/>
  <c r="AF26" i="1"/>
  <c r="AJ26" i="1"/>
  <c r="W43" i="1"/>
  <c r="F89" i="1"/>
  <c r="BC103" i="1"/>
  <c r="BC22" i="1"/>
  <c r="F98" i="1"/>
  <c r="BD22" i="1"/>
  <c r="BD103" i="1"/>
  <c r="F60" i="1"/>
  <c r="AS26" i="1"/>
  <c r="AS73" i="1"/>
  <c r="AD43" i="1"/>
  <c r="CP30" i="1"/>
  <c r="O30" i="1" s="1"/>
  <c r="GM30" i="1" s="1"/>
  <c r="GP30" i="1" s="1"/>
  <c r="CP38" i="1"/>
  <c r="O38" i="1" s="1"/>
  <c r="GM38" i="1" s="1"/>
  <c r="GP38" i="1" s="1"/>
  <c r="DF2" i="3"/>
  <c r="DG2" i="3"/>
  <c r="DJ2" i="3" s="1"/>
  <c r="DH2" i="3"/>
  <c r="DI2" i="3"/>
  <c r="DF1" i="3"/>
  <c r="DG1" i="3"/>
  <c r="DJ1" i="3" s="1"/>
  <c r="DH1" i="3"/>
  <c r="DI1" i="3"/>
  <c r="P36" i="1"/>
  <c r="Q36" i="1"/>
  <c r="T36" i="1"/>
  <c r="AG43" i="1" s="1"/>
  <c r="AX43" i="1"/>
  <c r="CG26" i="1"/>
  <c r="DF8" i="3"/>
  <c r="DG8" i="3"/>
  <c r="DJ8" i="3" s="1"/>
  <c r="DH8" i="3"/>
  <c r="DI8" i="3"/>
  <c r="F53" i="1"/>
  <c r="AQ73" i="1"/>
  <c r="AQ26" i="1"/>
  <c r="DF7" i="3"/>
  <c r="DG7" i="3"/>
  <c r="DJ7" i="3" s="1"/>
  <c r="DH7" i="3"/>
  <c r="DI7" i="3"/>
  <c r="DF9" i="3"/>
  <c r="DG9" i="3"/>
  <c r="DJ9" i="3" s="1"/>
  <c r="DH9" i="3"/>
  <c r="DI9" i="3"/>
  <c r="AP73" i="1"/>
  <c r="AP26" i="1"/>
  <c r="F52" i="1"/>
  <c r="CY38" i="1"/>
  <c r="X38" i="1" s="1"/>
  <c r="CZ38" i="1"/>
  <c r="Y38" i="1" s="1"/>
  <c r="CY30" i="1"/>
  <c r="X30" i="1" s="1"/>
  <c r="CZ30" i="1"/>
  <c r="Y30" i="1" s="1"/>
  <c r="U36" i="1"/>
  <c r="AH43" i="1" s="1"/>
  <c r="CI26" i="1"/>
  <c r="AZ43" i="1"/>
  <c r="CY36" i="1"/>
  <c r="X36" i="1" s="1"/>
  <c r="CZ36" i="1"/>
  <c r="Y36" i="1" s="1"/>
  <c r="DF10" i="3"/>
  <c r="DG10" i="3"/>
  <c r="DJ10" i="3" s="1"/>
  <c r="DH10" i="3"/>
  <c r="DI10" i="3"/>
  <c r="GM33" i="1"/>
  <c r="GP33" i="1" s="1"/>
  <c r="CW6" i="3"/>
  <c r="AK43" i="1"/>
  <c r="V36" i="1"/>
  <c r="AI43" i="1" s="1"/>
  <c r="DF6" i="3"/>
  <c r="DG6" i="3"/>
  <c r="DJ6" i="3" s="1"/>
  <c r="DH6" i="3"/>
  <c r="DI6" i="3"/>
  <c r="GX36" i="1"/>
  <c r="CJ43" i="1" s="1"/>
  <c r="R36" i="1"/>
  <c r="GK36" i="1" s="1"/>
  <c r="GM29" i="1"/>
  <c r="AL43" i="1"/>
  <c r="AO73" i="1"/>
  <c r="AO26" i="1"/>
  <c r="F47" i="1"/>
  <c r="GM39" i="1"/>
  <c r="GP39" i="1" s="1"/>
  <c r="F61" i="1"/>
  <c r="AT26" i="1"/>
  <c r="AT73" i="1"/>
  <c r="DG3" i="3"/>
  <c r="DJ3" i="3" s="1"/>
  <c r="DH3" i="3"/>
  <c r="DI3" i="3"/>
  <c r="DF3" i="3"/>
  <c r="BB103" i="1"/>
  <c r="BB22" i="1"/>
  <c r="F86" i="1"/>
  <c r="F128" i="1" l="1"/>
  <c r="BD18" i="1"/>
  <c r="V43" i="1"/>
  <c r="AI26" i="1"/>
  <c r="AX73" i="1"/>
  <c r="F50" i="1"/>
  <c r="AX26" i="1"/>
  <c r="CP36" i="1"/>
  <c r="O36" i="1" s="1"/>
  <c r="GM36" i="1" s="1"/>
  <c r="GP36" i="1" s="1"/>
  <c r="Q43" i="1"/>
  <c r="AD26" i="1"/>
  <c r="F77" i="1"/>
  <c r="AO103" i="1"/>
  <c r="AO22" i="1"/>
  <c r="AL26" i="1"/>
  <c r="Y43" i="1"/>
  <c r="GP29" i="1"/>
  <c r="CD43" i="1" s="1"/>
  <c r="AZ26" i="1"/>
  <c r="F54" i="1"/>
  <c r="AZ73" i="1"/>
  <c r="BC18" i="1"/>
  <c r="F119" i="1"/>
  <c r="AS22" i="1"/>
  <c r="F90" i="1"/>
  <c r="E16" i="2" s="1"/>
  <c r="AS103" i="1"/>
  <c r="F116" i="1"/>
  <c r="BB18" i="1"/>
  <c r="T43" i="1"/>
  <c r="AG26" i="1"/>
  <c r="AE43" i="1"/>
  <c r="W73" i="1"/>
  <c r="W26" i="1"/>
  <c r="F67" i="1"/>
  <c r="AK26" i="1"/>
  <c r="X43" i="1"/>
  <c r="AQ22" i="1"/>
  <c r="AQ103" i="1"/>
  <c r="F83" i="1"/>
  <c r="U43" i="1"/>
  <c r="AH26" i="1"/>
  <c r="AT103" i="1"/>
  <c r="AT22" i="1"/>
  <c r="F91" i="1"/>
  <c r="F16" i="2" s="1"/>
  <c r="F18" i="2" s="1"/>
  <c r="F82" i="1"/>
  <c r="G16" i="2" s="1"/>
  <c r="G18" i="2" s="1"/>
  <c r="AP103" i="1"/>
  <c r="AP22" i="1"/>
  <c r="CJ26" i="1"/>
  <c r="BA43" i="1"/>
  <c r="AC43" i="1"/>
  <c r="F58" i="1"/>
  <c r="S73" i="1"/>
  <c r="S26" i="1"/>
  <c r="R43" i="1" l="1"/>
  <c r="AE26" i="1"/>
  <c r="U26" i="1"/>
  <c r="F65" i="1"/>
  <c r="U73" i="1"/>
  <c r="AU43" i="1"/>
  <c r="CD26" i="1"/>
  <c r="F70" i="1"/>
  <c r="Y73" i="1"/>
  <c r="Y26" i="1"/>
  <c r="AS18" i="1"/>
  <c r="F120" i="1"/>
  <c r="F80" i="1"/>
  <c r="AX103" i="1"/>
  <c r="AX22" i="1"/>
  <c r="F112" i="1"/>
  <c r="AP18" i="1"/>
  <c r="T26" i="1"/>
  <c r="F64" i="1"/>
  <c r="T73" i="1"/>
  <c r="AT18" i="1"/>
  <c r="F121" i="1"/>
  <c r="AZ103" i="1"/>
  <c r="AZ22" i="1"/>
  <c r="F84" i="1"/>
  <c r="F55" i="1"/>
  <c r="Q73" i="1"/>
  <c r="Q26" i="1"/>
  <c r="AB43" i="1"/>
  <c r="F69" i="1"/>
  <c r="X73" i="1"/>
  <c r="X26" i="1"/>
  <c r="V26" i="1"/>
  <c r="V73" i="1"/>
  <c r="F66" i="1"/>
  <c r="F97" i="1"/>
  <c r="W103" i="1"/>
  <c r="W22" i="1"/>
  <c r="F113" i="1"/>
  <c r="AQ18" i="1"/>
  <c r="F88" i="1"/>
  <c r="S103" i="1"/>
  <c r="S22" i="1"/>
  <c r="CF43" i="1"/>
  <c r="P43" i="1"/>
  <c r="AC26" i="1"/>
  <c r="CH43" i="1"/>
  <c r="CE43" i="1"/>
  <c r="F107" i="1"/>
  <c r="AO18" i="1"/>
  <c r="E18" i="2"/>
  <c r="BA26" i="1"/>
  <c r="F63" i="1"/>
  <c r="BA73" i="1"/>
  <c r="CA43" i="1"/>
  <c r="F99" i="1" l="1"/>
  <c r="X103" i="1"/>
  <c r="X22" i="1"/>
  <c r="O43" i="1"/>
  <c r="AB26" i="1"/>
  <c r="S18" i="1"/>
  <c r="F118" i="1"/>
  <c r="AV43" i="1"/>
  <c r="CE26" i="1"/>
  <c r="AX18" i="1"/>
  <c r="F110" i="1"/>
  <c r="CF26" i="1"/>
  <c r="AW43" i="1"/>
  <c r="F100" i="1"/>
  <c r="Y103" i="1"/>
  <c r="Y22" i="1"/>
  <c r="AY43" i="1"/>
  <c r="CH26" i="1"/>
  <c r="P73" i="1"/>
  <c r="P26" i="1"/>
  <c r="F46" i="1"/>
  <c r="CA26" i="1"/>
  <c r="AR43" i="1"/>
  <c r="F93" i="1"/>
  <c r="BA22" i="1"/>
  <c r="BA103" i="1"/>
  <c r="AZ18" i="1"/>
  <c r="F114" i="1"/>
  <c r="F127" i="1"/>
  <c r="W18" i="1"/>
  <c r="F95" i="1"/>
  <c r="U103" i="1"/>
  <c r="U22" i="1"/>
  <c r="V103" i="1"/>
  <c r="V22" i="1"/>
  <c r="F96" i="1"/>
  <c r="Q103" i="1"/>
  <c r="Q22" i="1"/>
  <c r="F85" i="1"/>
  <c r="F62" i="1"/>
  <c r="AU26" i="1"/>
  <c r="AU73" i="1"/>
  <c r="F94" i="1"/>
  <c r="T103" i="1"/>
  <c r="T22" i="1"/>
  <c r="F57" i="1"/>
  <c r="R73" i="1"/>
  <c r="R26" i="1"/>
  <c r="AW73" i="1" l="1"/>
  <c r="F49" i="1"/>
  <c r="AW26" i="1"/>
  <c r="F130" i="1"/>
  <c r="Y18" i="1"/>
  <c r="R22" i="1"/>
  <c r="R103" i="1"/>
  <c r="F87" i="1"/>
  <c r="J16" i="2" s="1"/>
  <c r="J18" i="2" s="1"/>
  <c r="AU22" i="1"/>
  <c r="F92" i="1"/>
  <c r="H16" i="2" s="1"/>
  <c r="AU103" i="1"/>
  <c r="AV73" i="1"/>
  <c r="F48" i="1"/>
  <c r="AV26" i="1"/>
  <c r="F115" i="1"/>
  <c r="Q18" i="1"/>
  <c r="F76" i="1"/>
  <c r="P103" i="1"/>
  <c r="P22" i="1"/>
  <c r="F124" i="1"/>
  <c r="T18" i="1"/>
  <c r="AR73" i="1"/>
  <c r="AR26" i="1"/>
  <c r="F71" i="1"/>
  <c r="F129" i="1"/>
  <c r="X18" i="1"/>
  <c r="F123" i="1"/>
  <c r="BA18" i="1"/>
  <c r="O26" i="1"/>
  <c r="F45" i="1"/>
  <c r="O73" i="1"/>
  <c r="V18" i="1"/>
  <c r="F126" i="1"/>
  <c r="F125" i="1"/>
  <c r="U18" i="1"/>
  <c r="AY73" i="1"/>
  <c r="F51" i="1"/>
  <c r="AY26" i="1"/>
  <c r="F122" i="1" l="1"/>
  <c r="AU18" i="1"/>
  <c r="AV103" i="1"/>
  <c r="F78" i="1"/>
  <c r="AV22" i="1"/>
  <c r="R18" i="1"/>
  <c r="F117" i="1"/>
  <c r="AY103" i="1"/>
  <c r="AY22" i="1"/>
  <c r="F81" i="1"/>
  <c r="O103" i="1"/>
  <c r="O22" i="1"/>
  <c r="F75" i="1"/>
  <c r="H18" i="2"/>
  <c r="I16" i="2"/>
  <c r="I18" i="2" s="1"/>
  <c r="AR22" i="1"/>
  <c r="AR103" i="1"/>
  <c r="F101" i="1"/>
  <c r="F106" i="1"/>
  <c r="P18" i="1"/>
  <c r="F79" i="1"/>
  <c r="AW103" i="1"/>
  <c r="AW22" i="1"/>
  <c r="AY18" i="1" l="1"/>
  <c r="F111" i="1"/>
  <c r="F108" i="1"/>
  <c r="AV18" i="1"/>
  <c r="F105" i="1"/>
  <c r="O18" i="1"/>
  <c r="AW18" i="1"/>
  <c r="F109" i="1"/>
  <c r="F131" i="1"/>
  <c r="AR18" i="1"/>
</calcChain>
</file>

<file path=xl/sharedStrings.xml><?xml version="1.0" encoding="utf-8"?>
<sst xmlns="http://schemas.openxmlformats.org/spreadsheetml/2006/main" count="1212" uniqueCount="144">
  <si>
    <t>Smeta.RU  (495) 974-1589</t>
  </si>
  <si>
    <t>_PS_</t>
  </si>
  <si>
    <t>Smeta.RU</t>
  </si>
  <si>
    <t/>
  </si>
  <si>
    <t>09-01-05</t>
  </si>
  <si>
    <t>09-01-05 Вывоз грунта и мусора</t>
  </si>
  <si>
    <t>297265/ПС-23-ПОС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</si>
  <si>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</si>
  <si>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</si>
  <si>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</si>
  <si>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</si>
  <si>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Территориальные сметные нормативы для Москвы ТСН-2001 (МГЭ)</t>
  </si>
  <si>
    <t>Поправки для ТСН-2001 от 15.07.2022 г. доп.65</t>
  </si>
  <si>
    <t>Территориальные сметные нормативы для Москвы (ТСН-2001)</t>
  </si>
  <si>
    <t>ТЕР</t>
  </si>
  <si>
    <t>09-04-01</t>
  </si>
  <si>
    <t>Вывоз грунта и мусора</t>
  </si>
  <si>
    <t>308555/ПС-23-ПОС</t>
  </si>
  <si>
    <t>Новый раздел</t>
  </si>
  <si>
    <t>ТП</t>
  </si>
  <si>
    <t>1</t>
  </si>
  <si>
    <t>15.2-50-4</t>
  </si>
  <si>
    <t>Перевозка грунтов скальных и дисперсных несвязных на расстояние до 50 км автосамосвалами грузоподъемностью до 10 т</t>
  </si>
  <si>
    <t>т</t>
  </si>
  <si>
    <t>ТСН-2001.15 Доп. 68, Сб. 2, т. 50, поз. 4</t>
  </si>
  <si>
    <t>Транспортные затраты</t>
  </si>
  <si>
    <t>ТСН-2001.15-1. Перевозка грунта</t>
  </si>
  <si>
    <t>ТСН-2001.15-1-3</t>
  </si>
  <si>
    <t>2</t>
  </si>
  <si>
    <t>15.1-1102-01</t>
  </si>
  <si>
    <t>Отходы грунта при проведении открытых земляных работ практически неопасные</t>
  </si>
  <si>
    <t>1 Т</t>
  </si>
  <si>
    <t>ТСН-2001.15 Доп. 56, Сб. 1, т. 1102, поз. 1</t>
  </si>
  <si>
    <t>ТСН-2001.15-1. Перевозка строительного мусора</t>
  </si>
  <si>
    <t>ТСН-2001.15-1-5</t>
  </si>
  <si>
    <t>КЛ-10 кВ</t>
  </si>
  <si>
    <t>3</t>
  </si>
  <si>
    <t>4</t>
  </si>
  <si>
    <t>КЛ-0,4кВ</t>
  </si>
  <si>
    <t>5</t>
  </si>
  <si>
    <t>6</t>
  </si>
  <si>
    <t>Благоустройство</t>
  </si>
  <si>
    <t>7</t>
  </si>
  <si>
    <t>15.2-50-10</t>
  </si>
  <si>
    <t>Перевозка строительного мусора на расстояние до 50 км автосамосвалами грузоподъемностью до 10 т</t>
  </si>
  <si>
    <t>ТСН-2001.15 Доп. 68, Сб. 2, т. 50, поз. 10</t>
  </si>
  <si>
    <t>8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</si>
  <si>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</si>
  <si>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</si>
  <si>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</si>
  <si>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9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</si>
  <si>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</si>
  <si>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</si>
  <si>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</si>
  <si>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10</t>
  </si>
  <si>
    <t>15.1-1106-02</t>
  </si>
  <si>
    <t>Отходы строительного щебня незагрязненные  практически неопасные</t>
  </si>
  <si>
    <t>ТСН-2001.15 Доп. 56, Сб. 1, т. 1106, поз. 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</si>
  <si>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</si>
  <si>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</si>
  <si>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</si>
  <si>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</si>
  <si>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</si>
  <si>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</si>
  <si>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</si>
  <si>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</si>
  <si>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</si>
  <si>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</si>
  <si>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</si>
  <si>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</si>
  <si>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</si>
  <si>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</si>
  <si>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</si>
  <si>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</si>
  <si>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</si>
  <si>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</si>
  <si>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</si>
  <si>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</si>
  <si>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</si>
  <si>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</si>
  <si>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</si>
  <si>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</si>
  <si>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</si>
  <si>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</si>
  <si>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</si>
  <si>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</si>
  <si>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</si>
  <si>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</si>
  <si>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</si>
  <si>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</si>
  <si>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</si>
  <si>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</si>
  <si>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</si>
  <si>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</si>
  <si>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</si>
  <si>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</si>
  <si>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</si>
  <si>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</si>
  <si>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</si>
  <si>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</si>
  <si>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</si>
  <si>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</si>
  <si>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</si>
  <si>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</si>
  <si>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</si>
  <si>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</si>
  <si>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</si>
  <si>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</si>
  <si>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</si>
  <si>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</si>
  <si>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</si>
  <si>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</si>
  <si>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Инд_исп.Сводный</t>
  </si>
  <si>
    <t>Используется Индекс "по сводному"</t>
  </si>
  <si>
    <t>Уровень цен</t>
  </si>
  <si>
    <t>Сборник индексов</t>
  </si>
  <si>
    <t>Коэффициенты к ТСН-2001 МГЭ</t>
  </si>
  <si>
    <t>216</t>
  </si>
  <si>
    <t>_OBSM_</t>
  </si>
  <si>
    <t>9999990007</t>
  </si>
  <si>
    <t>Стоимость прочих машин (ЭСН)</t>
  </si>
  <si>
    <t>руб.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</si>
  <si>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</si>
  <si>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</si>
  <si>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</si>
  <si>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</si>
  <si>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</si>
  <si>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</si>
  <si>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</si>
  <si>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</si>
  <si>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</si>
  <si>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</si>
  <si>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</si>
  <si>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</si>
  <si>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</si>
  <si>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</si>
  <si>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№ и период сборника коэффициентов (индексов) пересчета: Коэффициенты к ТСН-2001 МГЭ №216 III квартал 2025 года</t>
  </si>
  <si>
    <t>ЭМ</t>
  </si>
  <si>
    <t>Всего по позиции:</t>
  </si>
  <si>
    <t xml:space="preserve">   Итого по ТСН-2001.16</t>
  </si>
  <si>
    <t xml:space="preserve">   Итого возвратных сумм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</si>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</sst>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/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5" fillId="0" borderId="0" xfId="0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0" fillId="0" borderId="0" xfId="0" applyNumberFormat="1"/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 xr:uid="{36A97FFA-1196-4815-B847-C22785006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E873F-79E8-4C0B-9CE1-DB290B8CBE8A}">
  <sheetPr>
    <pageSetUpPr fitToPage="1"/>
  </sheetPr>
  <dimension ref="A1:AP82"/>
  <sheetViews>
    <sheetView tabSelected="1" view="pageBreakPreview" topLeftCell="A49" zoomScaleNormal="100" zoomScaleSheetLayoutView="100" workbookViewId="0">
      <selection activeCell="A13" sqref="A13:XFD2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10.14062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3" t="s">
        <v>135</v>
      </c>
      <c r="K2" s="23"/>
    </row>
    <row r="3" spans="1:42" ht="15.75" x14ac:dyDescent="0.25">
      <c r="A3" s="11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42" x14ac:dyDescent="0.2">
      <c r="A4" s="12" t="s">
        <v>122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11" t="str">
        <f>CONCATENATE( "ЛОКАЛЬНЫЙ СМЕТНЫЙ РАСЧЕТ № ",IF(Source!F20&lt;&gt;"Новая локальная смета", Source!F20, ""))</f>
        <v>ЛОКАЛЬНЫЙ СМЕТНЫЙ РАСЧЕТ № 09-04-01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14" t="str">
        <f>IF(Source!G20&lt;&gt;"Новая локальная смета", Source!G20, "")</f>
        <v>Вывоз грунта и мусора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42" x14ac:dyDescent="0.2">
      <c r="A9" s="15" t="s">
        <v>123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17" t="str">
        <f>CONCATENATE( "Основание: чертежи № ", Source!J20)</f>
        <v>Основание: чертежи № 308555/ПС-23-ПОС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42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42" ht="14.25" x14ac:dyDescent="0.2">
      <c r="A13" s="17" t="s">
        <v>136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AP13" s="24" t="s">
        <v>136</v>
      </c>
    </row>
    <row r="14" spans="1:42" ht="114" x14ac:dyDescent="0.2">
      <c r="A14" s="21" t="s">
        <v>124</v>
      </c>
      <c r="B14" s="21" t="s">
        <v>125</v>
      </c>
      <c r="C14" s="21" t="s">
        <v>126</v>
      </c>
      <c r="D14" s="21" t="s">
        <v>127</v>
      </c>
      <c r="E14" s="21" t="s">
        <v>128</v>
      </c>
      <c r="F14" s="21" t="s">
        <v>129</v>
      </c>
      <c r="G14" s="22" t="s">
        <v>130</v>
      </c>
      <c r="H14" s="22" t="s">
        <v>131</v>
      </c>
      <c r="I14" s="21" t="s">
        <v>132</v>
      </c>
      <c r="J14" s="21" t="s">
        <v>133</v>
      </c>
      <c r="K14" s="21" t="s">
        <v>134</v>
      </c>
    </row>
    <row r="15" spans="1:42" ht="14.25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</row>
    <row r="17" spans="1:35" ht="16.5" x14ac:dyDescent="0.25">
      <c r="A17" s="25" t="str">
        <f>CONCATENATE("Раздел: ",IF(Source!G24&lt;&gt;"Новый раздел", Source!G24, ""))</f>
        <v>Раздел: Вывоз грунта и мусора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9" spans="1:35" ht="15" x14ac:dyDescent="0.25">
      <c r="B19" s="26" t="str">
        <f>Source!G28</f>
        <v>ТП</v>
      </c>
      <c r="C19" s="26"/>
      <c r="D19" s="26"/>
      <c r="E19" s="26"/>
      <c r="F19" s="26"/>
      <c r="G19" s="26"/>
      <c r="H19" s="26"/>
      <c r="I19" s="26"/>
      <c r="J19" s="26"/>
    </row>
    <row r="20" spans="1:35" ht="57" x14ac:dyDescent="0.2">
      <c r="A20" s="27">
        <v>1</v>
      </c>
      <c r="B20" s="27" t="str">
        <f>Source!F29</f>
        <v>15.2-50-4</v>
      </c>
      <c r="C20" s="27" t="s">
        <v>22</v>
      </c>
      <c r="D20" s="29" t="str">
        <f>Source!H29</f>
        <v>т</v>
      </c>
      <c r="E20" s="28">
        <f>Source!I29</f>
        <v>235.15</v>
      </c>
      <c r="F20" s="31"/>
      <c r="G20" s="30"/>
      <c r="H20" s="28"/>
      <c r="I20" s="31"/>
      <c r="J20" s="28"/>
      <c r="K20" s="31"/>
      <c r="Q20">
        <f>ROUND((Source!DN29/100)*ROUND((ROUND((Source!AF29*Source!AV29*Source!I29),2)),2), 2)</f>
        <v>0</v>
      </c>
      <c r="R20">
        <f>Source!X29</f>
        <v>0</v>
      </c>
      <c r="S20">
        <f>ROUND((Source!DO29/100)*ROUND((ROUND((Source!AF29*Source!AV29*Source!I29),2)),2), 2)</f>
        <v>0</v>
      </c>
      <c r="T20">
        <f>Source!Y29</f>
        <v>0</v>
      </c>
      <c r="U20">
        <f>ROUND((175/100)*ROUND((ROUND((Source!AE29*Source!AV29*Source!I29),2)),2), 2)</f>
        <v>0</v>
      </c>
      <c r="V20">
        <f>ROUND((160/100)*ROUND(ROUND((ROUND((Source!AE29*Source!AV29*Source!I29),2)*Source!BS29),2), 2), 2)</f>
        <v>0</v>
      </c>
      <c r="AI20">
        <v>0</v>
      </c>
    </row>
    <row r="21" spans="1:35" x14ac:dyDescent="0.2">
      <c r="C21" s="32" t="str">
        <f>"Объем: "&amp;Source!I29&amp;"=(134,37)*"&amp;"1,75"</f>
        <v>Объем: 235,15=(134,37)*1,75</v>
      </c>
    </row>
    <row r="22" spans="1:35" ht="14.25" x14ac:dyDescent="0.2">
      <c r="A22" s="33"/>
      <c r="B22" s="33"/>
      <c r="C22" s="33" t="s">
        <v>137</v>
      </c>
      <c r="D22" s="34"/>
      <c r="E22" s="35"/>
      <c r="F22" s="36">
        <f>Source!AM29</f>
        <v>42.88</v>
      </c>
      <c r="G22" s="37" t="str">
        <f>Source!DE29</f>
        <v/>
      </c>
      <c r="H22" s="35">
        <f>Source!AV29</f>
        <v>1</v>
      </c>
      <c r="I22" s="36">
        <f>(ROUND((ROUND(((Source!ET29)*Source!AV29*Source!I29),2)),2)+ROUND((ROUND(((Source!AE29-(Source!EU29))*Source!AV29*Source!I29),2)),2))</f>
        <v>10083.23</v>
      </c>
      <c r="J22" s="35">
        <f>IF(Source!BB29&lt;&gt; 0, Source!BB29, 1)</f>
        <v>19.27</v>
      </c>
      <c r="K22" s="36">
        <f>Source!Q29</f>
        <v>194303.84</v>
      </c>
    </row>
    <row r="23" spans="1:35" ht="15" x14ac:dyDescent="0.25">
      <c r="C23" s="19" t="s">
        <v>138</v>
      </c>
      <c r="H23" s="38">
        <f>I22+0</f>
        <v>10083.23</v>
      </c>
      <c r="I23" s="38"/>
      <c r="J23" s="38">
        <f>K22+0</f>
        <v>194303.84</v>
      </c>
      <c r="K23" s="38"/>
      <c r="O23" s="39">
        <f>I22+0</f>
        <v>10083.23</v>
      </c>
      <c r="P23" s="39">
        <f>K22+0</f>
        <v>194303.84</v>
      </c>
      <c r="X23">
        <f>IF(Source!BI29&lt;=1,I22-0, 0)</f>
        <v>0</v>
      </c>
      <c r="Y23">
        <f>IF(Source!BI29=2,I22-0, 0)</f>
        <v>0</v>
      </c>
      <c r="Z23">
        <f>IF(Source!BI29=3,I22-0, 0)</f>
        <v>0</v>
      </c>
      <c r="AA23">
        <f>IF(Source!BI29=4,I22,0)</f>
        <v>10083.23</v>
      </c>
    </row>
    <row r="25" spans="1:35" ht="42.75" x14ac:dyDescent="0.2">
      <c r="A25" s="27">
        <v>2</v>
      </c>
      <c r="B25" s="27" t="str">
        <f>Source!F30</f>
        <v>15.1-1102-01</v>
      </c>
      <c r="C25" s="27" t="s">
        <v>30</v>
      </c>
      <c r="D25" s="29" t="str">
        <f>Source!H30</f>
        <v>1 Т</v>
      </c>
      <c r="E25" s="28">
        <f>Source!I30</f>
        <v>235.15</v>
      </c>
      <c r="F25" s="31"/>
      <c r="G25" s="30"/>
      <c r="H25" s="28"/>
      <c r="I25" s="31"/>
      <c r="J25" s="28"/>
      <c r="K25" s="31"/>
      <c r="Q25">
        <f>ROUND((Source!DN30/100)*ROUND((ROUND((Source!AF30*Source!AV30*Source!I30),2)),2), 2)</f>
        <v>0</v>
      </c>
      <c r="R25">
        <f>Source!X30</f>
        <v>0</v>
      </c>
      <c r="S25">
        <f>ROUND((Source!DO30/100)*ROUND((ROUND((Source!AF30*Source!AV30*Source!I30),2)),2), 2)</f>
        <v>0</v>
      </c>
      <c r="T25">
        <f>Source!Y30</f>
        <v>0</v>
      </c>
      <c r="U25">
        <f>ROUND((175/100)*ROUND((ROUND((Source!AE30*Source!AV30*Source!I30),2)),2), 2)</f>
        <v>0</v>
      </c>
      <c r="V25">
        <f>ROUND((160/100)*ROUND(ROUND((ROUND((Source!AE30*Source!AV30*Source!I30),2)*Source!BS30),2), 2), 2)</f>
        <v>0</v>
      </c>
      <c r="AI25">
        <v>0</v>
      </c>
    </row>
    <row r="26" spans="1:35" ht="14.25" x14ac:dyDescent="0.2">
      <c r="A26" s="33"/>
      <c r="B26" s="33"/>
      <c r="C26" s="33" t="s">
        <v>137</v>
      </c>
      <c r="D26" s="34"/>
      <c r="E26" s="35"/>
      <c r="F26" s="36">
        <f>Source!AM30</f>
        <v>12.61</v>
      </c>
      <c r="G26" s="37" t="str">
        <f>Source!DE30</f>
        <v/>
      </c>
      <c r="H26" s="35">
        <f>Source!AV30</f>
        <v>1</v>
      </c>
      <c r="I26" s="36">
        <f>(ROUND((ROUND(((Source!ET30)*Source!AV30*Source!I30),2)),2)+ROUND((ROUND(((Source!AE30-(Source!EU30))*Source!AV30*Source!I30),2)),2))</f>
        <v>2965.24</v>
      </c>
      <c r="J26" s="35">
        <f>IF(Source!BB30&lt;&gt; 0, Source!BB30, 1)</f>
        <v>13.26</v>
      </c>
      <c r="K26" s="36">
        <f>Source!Q30</f>
        <v>39319.08</v>
      </c>
    </row>
    <row r="27" spans="1:35" ht="15" x14ac:dyDescent="0.25">
      <c r="C27" s="19" t="s">
        <v>138</v>
      </c>
      <c r="H27" s="38">
        <f>I26+0</f>
        <v>2965.24</v>
      </c>
      <c r="I27" s="38"/>
      <c r="J27" s="38">
        <f>K26+0</f>
        <v>39319.08</v>
      </c>
      <c r="K27" s="38"/>
      <c r="O27" s="39">
        <f>I26+0</f>
        <v>2965.24</v>
      </c>
      <c r="P27" s="39">
        <f>K26+0</f>
        <v>39319.08</v>
      </c>
      <c r="X27">
        <f>IF(Source!BI30&lt;=1,I26-0, 0)</f>
        <v>0</v>
      </c>
      <c r="Y27">
        <f>IF(Source!BI30=2,I26-0, 0)</f>
        <v>0</v>
      </c>
      <c r="Z27">
        <f>IF(Source!BI30=3,I26-0, 0)</f>
        <v>0</v>
      </c>
      <c r="AA27">
        <f>IF(Source!BI30=4,I26,0)</f>
        <v>2965.24</v>
      </c>
    </row>
    <row r="30" spans="1:35" ht="15" x14ac:dyDescent="0.25">
      <c r="B30" s="26" t="str">
        <f>Source!G31</f>
        <v>КЛ-10 кВ</v>
      </c>
      <c r="C30" s="26"/>
      <c r="D30" s="26"/>
      <c r="E30" s="26"/>
      <c r="F30" s="26"/>
      <c r="G30" s="26"/>
      <c r="H30" s="26"/>
      <c r="I30" s="26"/>
      <c r="J30" s="26"/>
    </row>
    <row r="31" spans="1:35" ht="57" x14ac:dyDescent="0.2">
      <c r="A31" s="27">
        <v>3</v>
      </c>
      <c r="B31" s="27" t="str">
        <f>Source!F32</f>
        <v>15.2-50-4</v>
      </c>
      <c r="C31" s="27" t="s">
        <v>22</v>
      </c>
      <c r="D31" s="29" t="str">
        <f>Source!H32</f>
        <v>т</v>
      </c>
      <c r="E31" s="28">
        <f>Source!I32</f>
        <v>57.4</v>
      </c>
      <c r="F31" s="31"/>
      <c r="G31" s="30"/>
      <c r="H31" s="28"/>
      <c r="I31" s="31"/>
      <c r="J31" s="28"/>
      <c r="K31" s="31"/>
      <c r="Q31">
        <f>ROUND((Source!DN32/100)*ROUND((ROUND((Source!AF32*Source!AV32*Source!I32),2)),2), 2)</f>
        <v>0</v>
      </c>
      <c r="R31">
        <f>Source!X32</f>
        <v>0</v>
      </c>
      <c r="S31">
        <f>ROUND((Source!DO32/100)*ROUND((ROUND((Source!AF32*Source!AV32*Source!I32),2)),2), 2)</f>
        <v>0</v>
      </c>
      <c r="T31">
        <f>Source!Y32</f>
        <v>0</v>
      </c>
      <c r="U31">
        <f>ROUND((175/100)*ROUND((ROUND((Source!AE32*Source!AV32*Source!I32),2)),2), 2)</f>
        <v>0</v>
      </c>
      <c r="V31">
        <f>ROUND((160/100)*ROUND(ROUND((ROUND((Source!AE32*Source!AV32*Source!I32),2)*Source!BS32),2), 2), 2)</f>
        <v>0</v>
      </c>
      <c r="AI31">
        <v>0</v>
      </c>
    </row>
    <row r="32" spans="1:35" x14ac:dyDescent="0.2">
      <c r="C32" s="32" t="str">
        <f>"Объем: "&amp;Source!I32&amp;"=(21,3+"&amp;"11,5)*"&amp;"1,75"</f>
        <v>Объем: 57,4=(21,3+11,5)*1,75</v>
      </c>
    </row>
    <row r="33" spans="1:35" ht="14.25" x14ac:dyDescent="0.2">
      <c r="A33" s="33"/>
      <c r="B33" s="33"/>
      <c r="C33" s="33" t="s">
        <v>137</v>
      </c>
      <c r="D33" s="34"/>
      <c r="E33" s="35"/>
      <c r="F33" s="36">
        <f>Source!AM32</f>
        <v>42.88</v>
      </c>
      <c r="G33" s="37" t="str">
        <f>Source!DE32</f>
        <v/>
      </c>
      <c r="H33" s="35">
        <f>Source!AV32</f>
        <v>1</v>
      </c>
      <c r="I33" s="36">
        <f>(ROUND((ROUND(((Source!ET32)*Source!AV32*Source!I32),2)),2)+ROUND((ROUND(((Source!AE32-(Source!EU32))*Source!AV32*Source!I32),2)),2))</f>
        <v>2461.31</v>
      </c>
      <c r="J33" s="35">
        <f>IF(Source!BB32&lt;&gt; 0, Source!BB32, 1)</f>
        <v>19.27</v>
      </c>
      <c r="K33" s="36">
        <f>Source!Q32</f>
        <v>47429.440000000002</v>
      </c>
    </row>
    <row r="34" spans="1:35" ht="15" x14ac:dyDescent="0.25">
      <c r="C34" s="19" t="s">
        <v>138</v>
      </c>
      <c r="H34" s="38">
        <f>I33+0</f>
        <v>2461.31</v>
      </c>
      <c r="I34" s="38"/>
      <c r="J34" s="38">
        <f>K33+0</f>
        <v>47429.440000000002</v>
      </c>
      <c r="K34" s="38"/>
      <c r="O34" s="39">
        <f>I33+0</f>
        <v>2461.31</v>
      </c>
      <c r="P34" s="39">
        <f>K33+0</f>
        <v>47429.440000000002</v>
      </c>
      <c r="X34">
        <f>IF(Source!BI32&lt;=1,I33-0, 0)</f>
        <v>0</v>
      </c>
      <c r="Y34">
        <f>IF(Source!BI32=2,I33-0, 0)</f>
        <v>0</v>
      </c>
      <c r="Z34">
        <f>IF(Source!BI32=3,I33-0, 0)</f>
        <v>0</v>
      </c>
      <c r="AA34">
        <f>IF(Source!BI32=4,I33,0)</f>
        <v>2461.31</v>
      </c>
    </row>
    <row r="36" spans="1:35" ht="42.75" x14ac:dyDescent="0.2">
      <c r="A36" s="27">
        <v>4</v>
      </c>
      <c r="B36" s="27" t="str">
        <f>Source!F33</f>
        <v>15.1-1102-01</v>
      </c>
      <c r="C36" s="27" t="s">
        <v>30</v>
      </c>
      <c r="D36" s="29" t="str">
        <f>Source!H33</f>
        <v>1 Т</v>
      </c>
      <c r="E36" s="28">
        <f>Source!I33</f>
        <v>57.4</v>
      </c>
      <c r="F36" s="31"/>
      <c r="G36" s="30"/>
      <c r="H36" s="28"/>
      <c r="I36" s="31"/>
      <c r="J36" s="28"/>
      <c r="K36" s="31"/>
      <c r="Q36">
        <f>ROUND((Source!DN33/100)*ROUND((ROUND((Source!AF33*Source!AV33*Source!I33),2)),2), 2)</f>
        <v>0</v>
      </c>
      <c r="R36">
        <f>Source!X33</f>
        <v>0</v>
      </c>
      <c r="S36">
        <f>ROUND((Source!DO33/100)*ROUND((ROUND((Source!AF33*Source!AV33*Source!I33),2)),2), 2)</f>
        <v>0</v>
      </c>
      <c r="T36">
        <f>Source!Y33</f>
        <v>0</v>
      </c>
      <c r="U36">
        <f>ROUND((175/100)*ROUND((ROUND((Source!AE33*Source!AV33*Source!I33),2)),2), 2)</f>
        <v>0</v>
      </c>
      <c r="V36">
        <f>ROUND((160/100)*ROUND(ROUND((ROUND((Source!AE33*Source!AV33*Source!I33),2)*Source!BS33),2), 2), 2)</f>
        <v>0</v>
      </c>
      <c r="AI36">
        <v>0</v>
      </c>
    </row>
    <row r="37" spans="1:35" ht="14.25" x14ac:dyDescent="0.2">
      <c r="A37" s="33"/>
      <c r="B37" s="33"/>
      <c r="C37" s="33" t="s">
        <v>137</v>
      </c>
      <c r="D37" s="34"/>
      <c r="E37" s="35"/>
      <c r="F37" s="36">
        <f>Source!AM33</f>
        <v>12.61</v>
      </c>
      <c r="G37" s="37" t="str">
        <f>Source!DE33</f>
        <v/>
      </c>
      <c r="H37" s="35">
        <f>Source!AV33</f>
        <v>1</v>
      </c>
      <c r="I37" s="36">
        <f>(ROUND((ROUND(((Source!ET33)*Source!AV33*Source!I33),2)),2)+ROUND((ROUND(((Source!AE33-(Source!EU33))*Source!AV33*Source!I33),2)),2))</f>
        <v>723.81</v>
      </c>
      <c r="J37" s="35">
        <f>IF(Source!BB33&lt;&gt; 0, Source!BB33, 1)</f>
        <v>13.26</v>
      </c>
      <c r="K37" s="36">
        <f>Source!Q33</f>
        <v>9597.7199999999993</v>
      </c>
    </row>
    <row r="38" spans="1:35" ht="15" x14ac:dyDescent="0.25">
      <c r="C38" s="19" t="s">
        <v>138</v>
      </c>
      <c r="H38" s="38">
        <f>I37+0</f>
        <v>723.81</v>
      </c>
      <c r="I38" s="38"/>
      <c r="J38" s="38">
        <f>K37+0</f>
        <v>9597.7199999999993</v>
      </c>
      <c r="K38" s="38"/>
      <c r="O38" s="39">
        <f>I37+0</f>
        <v>723.81</v>
      </c>
      <c r="P38" s="39">
        <f>K37+0</f>
        <v>9597.7199999999993</v>
      </c>
      <c r="X38">
        <f>IF(Source!BI33&lt;=1,I37-0, 0)</f>
        <v>0</v>
      </c>
      <c r="Y38">
        <f>IF(Source!BI33=2,I37-0, 0)</f>
        <v>0</v>
      </c>
      <c r="Z38">
        <f>IF(Source!BI33=3,I37-0, 0)</f>
        <v>0</v>
      </c>
      <c r="AA38">
        <f>IF(Source!BI33=4,I37,0)</f>
        <v>723.81</v>
      </c>
    </row>
    <row r="41" spans="1:35" ht="15" x14ac:dyDescent="0.25">
      <c r="B41" s="26" t="str">
        <f>Source!G34</f>
        <v>КЛ-0,4кВ</v>
      </c>
      <c r="C41" s="26"/>
      <c r="D41" s="26"/>
      <c r="E41" s="26"/>
      <c r="F41" s="26"/>
      <c r="G41" s="26"/>
      <c r="H41" s="26"/>
      <c r="I41" s="26"/>
      <c r="J41" s="26"/>
    </row>
    <row r="42" spans="1:35" ht="57" x14ac:dyDescent="0.2">
      <c r="A42" s="27">
        <v>5</v>
      </c>
      <c r="B42" s="27" t="str">
        <f>Source!F35</f>
        <v>15.2-50-4</v>
      </c>
      <c r="C42" s="27" t="s">
        <v>22</v>
      </c>
      <c r="D42" s="29" t="str">
        <f>Source!H35</f>
        <v>т</v>
      </c>
      <c r="E42" s="28">
        <f>Source!I35</f>
        <v>24.324999999999999</v>
      </c>
      <c r="F42" s="31"/>
      <c r="G42" s="30"/>
      <c r="H42" s="28"/>
      <c r="I42" s="31"/>
      <c r="J42" s="28"/>
      <c r="K42" s="31"/>
      <c r="Q42">
        <f>ROUND((Source!DN35/100)*ROUND((ROUND((Source!AF35*Source!AV35*Source!I35),2)),2), 2)</f>
        <v>0</v>
      </c>
      <c r="R42">
        <f>Source!X35</f>
        <v>0</v>
      </c>
      <c r="S42">
        <f>ROUND((Source!DO35/100)*ROUND((ROUND((Source!AF35*Source!AV35*Source!I35),2)),2), 2)</f>
        <v>0</v>
      </c>
      <c r="T42">
        <f>Source!Y35</f>
        <v>0</v>
      </c>
      <c r="U42">
        <f>ROUND((175/100)*ROUND((ROUND((Source!AE35*Source!AV35*Source!I35),2)),2), 2)</f>
        <v>0</v>
      </c>
      <c r="V42">
        <f>ROUND((160/100)*ROUND(ROUND((ROUND((Source!AE35*Source!AV35*Source!I35),2)*Source!BS35),2), 2), 2)</f>
        <v>0</v>
      </c>
      <c r="AI42">
        <v>0</v>
      </c>
    </row>
    <row r="43" spans="1:35" x14ac:dyDescent="0.2">
      <c r="C43" s="32" t="str">
        <f>"Объем: "&amp;Source!I35&amp;"=(7,8+"&amp;"6,1)*"&amp;"1,75"</f>
        <v>Объем: 24,325=(7,8+6,1)*1,75</v>
      </c>
    </row>
    <row r="44" spans="1:35" ht="14.25" x14ac:dyDescent="0.2">
      <c r="A44" s="33"/>
      <c r="B44" s="33"/>
      <c r="C44" s="33" t="s">
        <v>137</v>
      </c>
      <c r="D44" s="34"/>
      <c r="E44" s="35"/>
      <c r="F44" s="36">
        <f>Source!AM35</f>
        <v>42.88</v>
      </c>
      <c r="G44" s="37" t="str">
        <f>Source!DE35</f>
        <v/>
      </c>
      <c r="H44" s="35">
        <f>Source!AV35</f>
        <v>1</v>
      </c>
      <c r="I44" s="36">
        <f>(ROUND((ROUND(((Source!ET35)*Source!AV35*Source!I35),2)),2)+ROUND((ROUND(((Source!AE35-(Source!EU35))*Source!AV35*Source!I35),2)),2))</f>
        <v>1043.06</v>
      </c>
      <c r="J44" s="35">
        <f>IF(Source!BB35&lt;&gt; 0, Source!BB35, 1)</f>
        <v>19.27</v>
      </c>
      <c r="K44" s="36">
        <f>Source!Q35</f>
        <v>20099.77</v>
      </c>
    </row>
    <row r="45" spans="1:35" ht="15" x14ac:dyDescent="0.25">
      <c r="C45" s="19" t="s">
        <v>138</v>
      </c>
      <c r="H45" s="38">
        <f>I44+0</f>
        <v>1043.06</v>
      </c>
      <c r="I45" s="38"/>
      <c r="J45" s="38">
        <f>K44+0</f>
        <v>20099.77</v>
      </c>
      <c r="K45" s="38"/>
      <c r="O45" s="39">
        <f>I44+0</f>
        <v>1043.06</v>
      </c>
      <c r="P45" s="39">
        <f>K44+0</f>
        <v>20099.77</v>
      </c>
      <c r="X45">
        <f>IF(Source!BI35&lt;=1,I44-0, 0)</f>
        <v>0</v>
      </c>
      <c r="Y45">
        <f>IF(Source!BI35=2,I44-0, 0)</f>
        <v>0</v>
      </c>
      <c r="Z45">
        <f>IF(Source!BI35=3,I44-0, 0)</f>
        <v>0</v>
      </c>
      <c r="AA45">
        <f>IF(Source!BI35=4,I44,0)</f>
        <v>1043.06</v>
      </c>
    </row>
    <row r="47" spans="1:35" ht="42.75" x14ac:dyDescent="0.2">
      <c r="A47" s="27">
        <v>6</v>
      </c>
      <c r="B47" s="27" t="str">
        <f>Source!F36</f>
        <v>15.1-1102-01</v>
      </c>
      <c r="C47" s="27" t="s">
        <v>30</v>
      </c>
      <c r="D47" s="29" t="str">
        <f>Source!H36</f>
        <v>1 Т</v>
      </c>
      <c r="E47" s="28">
        <f>Source!I36</f>
        <v>24.324999999999999</v>
      </c>
      <c r="F47" s="31"/>
      <c r="G47" s="30"/>
      <c r="H47" s="28"/>
      <c r="I47" s="31"/>
      <c r="J47" s="28"/>
      <c r="K47" s="31"/>
      <c r="Q47">
        <f>ROUND((Source!DN36/100)*ROUND((ROUND((Source!AF36*Source!AV36*Source!I36),2)),2), 2)</f>
        <v>0</v>
      </c>
      <c r="R47">
        <f>Source!X36</f>
        <v>0</v>
      </c>
      <c r="S47">
        <f>ROUND((Source!DO36/100)*ROUND((ROUND((Source!AF36*Source!AV36*Source!I36),2)),2), 2)</f>
        <v>0</v>
      </c>
      <c r="T47">
        <f>Source!Y36</f>
        <v>0</v>
      </c>
      <c r="U47">
        <f>ROUND((175/100)*ROUND((ROUND((Source!AE36*Source!AV36*Source!I36),2)),2), 2)</f>
        <v>0</v>
      </c>
      <c r="V47">
        <f>ROUND((160/100)*ROUND(ROUND((ROUND((Source!AE36*Source!AV36*Source!I36),2)*Source!BS36),2), 2), 2)</f>
        <v>0</v>
      </c>
      <c r="AI47">
        <v>0</v>
      </c>
    </row>
    <row r="48" spans="1:35" ht="14.25" x14ac:dyDescent="0.2">
      <c r="A48" s="33"/>
      <c r="B48" s="33"/>
      <c r="C48" s="33" t="s">
        <v>137</v>
      </c>
      <c r="D48" s="34"/>
      <c r="E48" s="35"/>
      <c r="F48" s="36">
        <f>Source!AM36</f>
        <v>12.61</v>
      </c>
      <c r="G48" s="37" t="str">
        <f>Source!DE36</f>
        <v/>
      </c>
      <c r="H48" s="35">
        <f>Source!AV36</f>
        <v>1</v>
      </c>
      <c r="I48" s="36">
        <f>(ROUND((ROUND(((Source!ET36)*Source!AV36*Source!I36),2)),2)+ROUND((ROUND(((Source!AE36-(Source!EU36))*Source!AV36*Source!I36),2)),2))</f>
        <v>306.74</v>
      </c>
      <c r="J48" s="35">
        <f>IF(Source!BB36&lt;&gt; 0, Source!BB36, 1)</f>
        <v>13.26</v>
      </c>
      <c r="K48" s="36">
        <f>Source!Q36</f>
        <v>4067.37</v>
      </c>
    </row>
    <row r="49" spans="1:35" ht="15" x14ac:dyDescent="0.25">
      <c r="C49" s="19" t="s">
        <v>138</v>
      </c>
      <c r="H49" s="38">
        <f>I48+0</f>
        <v>306.74</v>
      </c>
      <c r="I49" s="38"/>
      <c r="J49" s="38">
        <f>K48+0</f>
        <v>4067.37</v>
      </c>
      <c r="K49" s="38"/>
      <c r="O49" s="39">
        <f>I48+0</f>
        <v>306.74</v>
      </c>
      <c r="P49" s="39">
        <f>K48+0</f>
        <v>4067.37</v>
      </c>
      <c r="X49">
        <f>IF(Source!BI36&lt;=1,I48-0, 0)</f>
        <v>0</v>
      </c>
      <c r="Y49">
        <f>IF(Source!BI36=2,I48-0, 0)</f>
        <v>0</v>
      </c>
      <c r="Z49">
        <f>IF(Source!BI36=3,I48-0, 0)</f>
        <v>0</v>
      </c>
      <c r="AA49">
        <f>IF(Source!BI36=4,I48,0)</f>
        <v>306.74</v>
      </c>
    </row>
    <row r="52" spans="1:35" ht="15" x14ac:dyDescent="0.25">
      <c r="B52" s="26" t="str">
        <f>Source!G37</f>
        <v>Благоустройство</v>
      </c>
      <c r="C52" s="26"/>
      <c r="D52" s="26"/>
      <c r="E52" s="26"/>
      <c r="F52" s="26"/>
      <c r="G52" s="26"/>
      <c r="H52" s="26"/>
      <c r="I52" s="26"/>
      <c r="J52" s="26"/>
    </row>
    <row r="53" spans="1:35" ht="42.75" x14ac:dyDescent="0.2">
      <c r="A53" s="27">
        <v>7</v>
      </c>
      <c r="B53" s="27" t="str">
        <f>Source!F38</f>
        <v>15.2-50-10</v>
      </c>
      <c r="C53" s="27" t="s">
        <v>44</v>
      </c>
      <c r="D53" s="29" t="str">
        <f>Source!H38</f>
        <v>т</v>
      </c>
      <c r="E53" s="28">
        <f>Source!I38</f>
        <v>52.241999999999997</v>
      </c>
      <c r="F53" s="31"/>
      <c r="G53" s="30"/>
      <c r="H53" s="28"/>
      <c r="I53" s="31"/>
      <c r="J53" s="28"/>
      <c r="K53" s="31"/>
      <c r="Q53">
        <f>ROUND((Source!DN38/100)*ROUND((ROUND((Source!AF38*Source!AV38*Source!I38),2)),2), 2)</f>
        <v>0</v>
      </c>
      <c r="R53">
        <f>Source!X38</f>
        <v>0</v>
      </c>
      <c r="S53">
        <f>ROUND((Source!DO38/100)*ROUND((ROUND((Source!AF38*Source!AV38*Source!I38),2)),2), 2)</f>
        <v>0</v>
      </c>
      <c r="T53">
        <f>Source!Y38</f>
        <v>0</v>
      </c>
      <c r="U53">
        <f>ROUND((175/100)*ROUND((ROUND((Source!AE38*Source!AV38*Source!I38),2)),2), 2)</f>
        <v>0</v>
      </c>
      <c r="V53">
        <f>ROUND((160/100)*ROUND(ROUND((ROUND((Source!AE38*Source!AV38*Source!I38),2)*Source!BS38),2), 2), 2)</f>
        <v>0</v>
      </c>
      <c r="AI53">
        <v>0</v>
      </c>
    </row>
    <row r="54" spans="1:35" x14ac:dyDescent="0.2">
      <c r="C54" s="32" t="str">
        <f>"Объем: "&amp;Source!I38&amp;"="&amp;Source!I39&amp;"+"&amp;""&amp;Source!I40&amp;"+"&amp;""&amp;Source!I41&amp;""</f>
        <v>Объем: 52,242=33,168+19,074+0</v>
      </c>
    </row>
    <row r="55" spans="1:35" ht="14.25" x14ac:dyDescent="0.2">
      <c r="A55" s="33"/>
      <c r="B55" s="33"/>
      <c r="C55" s="33" t="s">
        <v>137</v>
      </c>
      <c r="D55" s="34"/>
      <c r="E55" s="35"/>
      <c r="F55" s="36">
        <f>Source!AM38</f>
        <v>42.72</v>
      </c>
      <c r="G55" s="37" t="str">
        <f>Source!DE38</f>
        <v/>
      </c>
      <c r="H55" s="35">
        <f>Source!AV38</f>
        <v>1</v>
      </c>
      <c r="I55" s="36">
        <f>(ROUND((ROUND(((Source!ET38)*Source!AV38*Source!I38),2)),2)+ROUND((ROUND(((Source!AE38-(Source!EU38))*Source!AV38*Source!I38),2)),2))</f>
        <v>2231.7800000000002</v>
      </c>
      <c r="J55" s="35">
        <f>IF(Source!BB38&lt;&gt; 0, Source!BB38, 1)</f>
        <v>19.3</v>
      </c>
      <c r="K55" s="36">
        <f>Source!Q38</f>
        <v>43073.35</v>
      </c>
    </row>
    <row r="56" spans="1:35" ht="15" x14ac:dyDescent="0.25">
      <c r="C56" s="19" t="s">
        <v>138</v>
      </c>
      <c r="H56" s="38">
        <f>I55+0</f>
        <v>2231.7800000000002</v>
      </c>
      <c r="I56" s="38"/>
      <c r="J56" s="38">
        <f>K55+0</f>
        <v>43073.35</v>
      </c>
      <c r="K56" s="38"/>
      <c r="O56" s="39">
        <f>I55+0</f>
        <v>2231.7800000000002</v>
      </c>
      <c r="P56" s="39">
        <f>K55+0</f>
        <v>43073.35</v>
      </c>
      <c r="X56">
        <f>IF(Source!BI38&lt;=1,I55-0, 0)</f>
        <v>0</v>
      </c>
      <c r="Y56">
        <f>IF(Source!BI38=2,I55-0, 0)</f>
        <v>0</v>
      </c>
      <c r="Z56">
        <f>IF(Source!BI38=3,I55-0, 0)</f>
        <v>0</v>
      </c>
      <c r="AA56">
        <f>IF(Source!BI38=4,I55,0)</f>
        <v>2231.7800000000002</v>
      </c>
    </row>
    <row r="58" spans="1:35" ht="42.75" x14ac:dyDescent="0.2">
      <c r="A58" s="27">
        <v>8</v>
      </c>
      <c r="B58" s="27" t="str">
        <f>Source!F39</f>
        <v>15.1-1300-02</v>
      </c>
      <c r="C58" s="27" t="s">
        <v>48</v>
      </c>
      <c r="D58" s="29" t="str">
        <f>Source!H39</f>
        <v>1 Т</v>
      </c>
      <c r="E58" s="28">
        <f>Source!I39</f>
        <v>33.167999999999999</v>
      </c>
      <c r="F58" s="31"/>
      <c r="G58" s="30"/>
      <c r="H58" s="28"/>
      <c r="I58" s="31"/>
      <c r="J58" s="28"/>
      <c r="K58" s="31"/>
      <c r="Q58">
        <f>ROUND((Source!DN39/100)*ROUND((ROUND((Source!AF39*Source!AV39*Source!I39),2)),2), 2)</f>
        <v>0</v>
      </c>
      <c r="R58">
        <f>Source!X39</f>
        <v>0</v>
      </c>
      <c r="S58">
        <f>ROUND((Source!DO39/100)*ROUND((ROUND((Source!AF39*Source!AV39*Source!I39),2)),2), 2)</f>
        <v>0</v>
      </c>
      <c r="T58">
        <f>Source!Y39</f>
        <v>0</v>
      </c>
      <c r="U58">
        <f>ROUND((175/100)*ROUND((ROUND((Source!AE39*Source!AV39*Source!I39),2)),2), 2)</f>
        <v>0</v>
      </c>
      <c r="V58">
        <f>ROUND((160/100)*ROUND(ROUND((ROUND((Source!AE39*Source!AV39*Source!I39),2)*Source!BS39),2), 2), 2)</f>
        <v>0</v>
      </c>
      <c r="AI58">
        <v>0</v>
      </c>
    </row>
    <row r="59" spans="1:35" x14ac:dyDescent="0.2">
      <c r="C59" s="32" t="str">
        <f>"Объем: "&amp;Source!I39&amp;"=(8,17+"&amp;"5,65)*"&amp;"2,4"</f>
        <v>Объем: 33,168=(8,17+5,65)*2,4</v>
      </c>
    </row>
    <row r="60" spans="1:35" ht="14.25" x14ac:dyDescent="0.2">
      <c r="A60" s="33"/>
      <c r="B60" s="33"/>
      <c r="C60" s="33" t="s">
        <v>137</v>
      </c>
      <c r="D60" s="34"/>
      <c r="E60" s="35"/>
      <c r="F60" s="36">
        <f>Source!AM39</f>
        <v>36.590000000000003</v>
      </c>
      <c r="G60" s="37" t="str">
        <f>Source!DE39</f>
        <v/>
      </c>
      <c r="H60" s="35">
        <f>Source!AV39</f>
        <v>1</v>
      </c>
      <c r="I60" s="36">
        <f>(ROUND((ROUND(((Source!ET39)*Source!AV39*Source!I39),2)),2)+ROUND((ROUND(((Source!AE39-(Source!EU39))*Source!AV39*Source!I39),2)),2))</f>
        <v>1213.6199999999999</v>
      </c>
      <c r="J60" s="35">
        <f>IF(Source!BB39&lt;&gt; 0, Source!BB39, 1)</f>
        <v>8.1999999999999993</v>
      </c>
      <c r="K60" s="36">
        <f>Source!Q39</f>
        <v>9951.68</v>
      </c>
    </row>
    <row r="61" spans="1:35" ht="15" x14ac:dyDescent="0.25">
      <c r="C61" s="19" t="s">
        <v>138</v>
      </c>
      <c r="H61" s="38">
        <f>I60+0</f>
        <v>1213.6199999999999</v>
      </c>
      <c r="I61" s="38"/>
      <c r="J61" s="38">
        <f>K60+0</f>
        <v>9951.68</v>
      </c>
      <c r="K61" s="38"/>
      <c r="O61" s="39">
        <f>I60+0</f>
        <v>1213.6199999999999</v>
      </c>
      <c r="P61" s="39">
        <f>K60+0</f>
        <v>9951.68</v>
      </c>
      <c r="X61">
        <f>IF(Source!BI39&lt;=1,I60-0, 0)</f>
        <v>0</v>
      </c>
      <c r="Y61">
        <f>IF(Source!BI39=2,I60-0, 0)</f>
        <v>0</v>
      </c>
      <c r="Z61">
        <f>IF(Source!BI39=3,I60-0, 0)</f>
        <v>0</v>
      </c>
      <c r="AA61">
        <f>IF(Source!BI39=4,I60,0)</f>
        <v>1213.6199999999999</v>
      </c>
    </row>
    <row r="63" spans="1:35" ht="42.75" x14ac:dyDescent="0.2">
      <c r="A63" s="27">
        <v>9</v>
      </c>
      <c r="B63" s="27" t="str">
        <f>Source!F40</f>
        <v>15.1-1201-03</v>
      </c>
      <c r="C63" s="27" t="s">
        <v>52</v>
      </c>
      <c r="D63" s="29" t="str">
        <f>Source!H40</f>
        <v>1 Т</v>
      </c>
      <c r="E63" s="28">
        <f>Source!I40</f>
        <v>19.074000000000002</v>
      </c>
      <c r="F63" s="31"/>
      <c r="G63" s="30"/>
      <c r="H63" s="28"/>
      <c r="I63" s="31"/>
      <c r="J63" s="28"/>
      <c r="K63" s="31"/>
      <c r="Q63">
        <f>ROUND((Source!DN40/100)*ROUND((ROUND((Source!AF40*Source!AV40*Source!I40),2)),2), 2)</f>
        <v>0</v>
      </c>
      <c r="R63">
        <f>Source!X40</f>
        <v>0</v>
      </c>
      <c r="S63">
        <f>ROUND((Source!DO40/100)*ROUND((ROUND((Source!AF40*Source!AV40*Source!I40),2)),2), 2)</f>
        <v>0</v>
      </c>
      <c r="T63">
        <f>Source!Y40</f>
        <v>0</v>
      </c>
      <c r="U63">
        <f>ROUND((175/100)*ROUND((ROUND((Source!AE40*Source!AV40*Source!I40),2)),2), 2)</f>
        <v>0</v>
      </c>
      <c r="V63">
        <f>ROUND((160/100)*ROUND(ROUND((ROUND((Source!AE40*Source!AV40*Source!I40),2)*Source!BS40),2), 2), 2)</f>
        <v>0</v>
      </c>
      <c r="AI63">
        <v>0</v>
      </c>
    </row>
    <row r="64" spans="1:35" x14ac:dyDescent="0.2">
      <c r="C64" s="32" t="str">
        <f>"Объем: "&amp;Source!I40&amp;"=(4,42+"&amp;"4,25)*"&amp;"2,2"</f>
        <v>Объем: 19,074=(4,42+4,25)*2,2</v>
      </c>
    </row>
    <row r="65" spans="1:27" ht="14.25" x14ac:dyDescent="0.2">
      <c r="A65" s="33"/>
      <c r="B65" s="33"/>
      <c r="C65" s="33" t="s">
        <v>137</v>
      </c>
      <c r="D65" s="34"/>
      <c r="E65" s="35"/>
      <c r="F65" s="36">
        <f>Source!AM40</f>
        <v>22.57</v>
      </c>
      <c r="G65" s="37" t="str">
        <f>Source!DE40</f>
        <v/>
      </c>
      <c r="H65" s="35">
        <f>Source!AV40</f>
        <v>1</v>
      </c>
      <c r="I65" s="36">
        <f>(ROUND((ROUND(((Source!ET40)*Source!AV40*Source!I40),2)),2)+ROUND((ROUND(((Source!AE40-(Source!EU40))*Source!AV40*Source!I40),2)),2))</f>
        <v>430.5</v>
      </c>
      <c r="J65" s="35">
        <f>IF(Source!BB40&lt;&gt; 0, Source!BB40, 1)</f>
        <v>6.48</v>
      </c>
      <c r="K65" s="36">
        <f>Source!Q40</f>
        <v>2789.64</v>
      </c>
    </row>
    <row r="66" spans="1:27" ht="15" x14ac:dyDescent="0.25">
      <c r="C66" s="19" t="s">
        <v>138</v>
      </c>
      <c r="H66" s="38">
        <f>I65+0</f>
        <v>430.5</v>
      </c>
      <c r="I66" s="38"/>
      <c r="J66" s="38">
        <f>K65+0</f>
        <v>2789.64</v>
      </c>
      <c r="K66" s="38"/>
      <c r="O66" s="39">
        <f>I65+0</f>
        <v>430.5</v>
      </c>
      <c r="P66" s="39">
        <f>K65+0</f>
        <v>2789.64</v>
      </c>
      <c r="X66">
        <f>IF(Source!BI40&lt;=1,I65-0, 0)</f>
        <v>0</v>
      </c>
      <c r="Y66">
        <f>IF(Source!BI40=2,I65-0, 0)</f>
        <v>0</v>
      </c>
      <c r="Z66">
        <f>IF(Source!BI40=3,I65-0, 0)</f>
        <v>0</v>
      </c>
      <c r="AA66">
        <f>IF(Source!BI40=4,I65,0)</f>
        <v>430.5</v>
      </c>
    </row>
    <row r="69" spans="1:27" ht="15" x14ac:dyDescent="0.25">
      <c r="A69" s="42" t="str">
        <f>CONCATENATE("Итого по разделу: ",IF(Source!G43&lt;&gt;"Новый раздел", Source!G43, ""))</f>
        <v>Итого по разделу: Вывоз грунта и мусора</v>
      </c>
      <c r="B69" s="42"/>
      <c r="C69" s="42"/>
      <c r="D69" s="42"/>
      <c r="E69" s="42"/>
      <c r="F69" s="42"/>
      <c r="G69" s="42"/>
      <c r="H69" s="41">
        <f>SUM(O17:O68)</f>
        <v>21459.289999999997</v>
      </c>
      <c r="I69" s="40"/>
      <c r="J69" s="41">
        <f>SUM(P17:P68)</f>
        <v>370631.88999999996</v>
      </c>
      <c r="K69" s="40"/>
    </row>
    <row r="70" spans="1:27" hidden="1" x14ac:dyDescent="0.2">
      <c r="A70" t="s">
        <v>139</v>
      </c>
      <c r="H70">
        <f>SUM(AC17:AC69)</f>
        <v>0</v>
      </c>
      <c r="J70">
        <f>SUM(AD17:AD69)</f>
        <v>0</v>
      </c>
    </row>
    <row r="71" spans="1:27" hidden="1" x14ac:dyDescent="0.2">
      <c r="A71" t="s">
        <v>140</v>
      </c>
      <c r="H71">
        <f>SUM(AE17:AE70)</f>
        <v>0</v>
      </c>
      <c r="J71">
        <f>SUM(AF17:AF70)</f>
        <v>0</v>
      </c>
    </row>
    <row r="73" spans="1:27" ht="15" x14ac:dyDescent="0.25">
      <c r="A73" s="42" t="str">
        <f>CONCATENATE("Итого по локальной смете: ",IF(Source!G73&lt;&gt;"Новая локальная смета", Source!G73, ""))</f>
        <v>Итого по локальной смете: Вывоз грунта и мусора</v>
      </c>
      <c r="B73" s="42"/>
      <c r="C73" s="42"/>
      <c r="D73" s="42"/>
      <c r="E73" s="42"/>
      <c r="F73" s="42"/>
      <c r="G73" s="42"/>
      <c r="H73" s="41">
        <f>SUM(O16:O72)</f>
        <v>21459.289999999997</v>
      </c>
      <c r="I73" s="40"/>
      <c r="J73" s="41">
        <f>SUM(P16:P72)</f>
        <v>370631.88999999996</v>
      </c>
      <c r="K73" s="40"/>
    </row>
    <row r="74" spans="1:27" hidden="1" x14ac:dyDescent="0.2">
      <c r="A74" t="s">
        <v>139</v>
      </c>
      <c r="H74">
        <f>SUM(AC16:AC73)</f>
        <v>0</v>
      </c>
      <c r="J74">
        <f>SUM(AD16:AD73)</f>
        <v>0</v>
      </c>
    </row>
    <row r="75" spans="1:27" hidden="1" x14ac:dyDescent="0.2">
      <c r="A75" t="s">
        <v>140</v>
      </c>
      <c r="H75">
        <f>SUM(AE16:AE74)</f>
        <v>0</v>
      </c>
      <c r="J75">
        <f>SUM(AF16:AF74)</f>
        <v>0</v>
      </c>
    </row>
    <row r="78" spans="1:27" ht="14.25" x14ac:dyDescent="0.2">
      <c r="A78" s="43" t="s">
        <v>141</v>
      </c>
      <c r="B78" s="43"/>
      <c r="C78" s="44" t="str">
        <f>IF(Source!AC12&lt;&gt;"", Source!AC12," ")</f>
        <v xml:space="preserve"> </v>
      </c>
      <c r="D78" s="44"/>
      <c r="E78" s="44"/>
      <c r="F78" s="44"/>
      <c r="G78" s="44"/>
      <c r="H78" s="20" t="str">
        <f>IF(Source!AB12&lt;&gt;"", Source!AB12," ")</f>
        <v xml:space="preserve"> </v>
      </c>
      <c r="I78" s="20"/>
      <c r="J78" s="20"/>
      <c r="K78" s="20"/>
    </row>
    <row r="79" spans="1:27" ht="14.25" x14ac:dyDescent="0.2">
      <c r="A79" s="10"/>
      <c r="B79" s="10"/>
      <c r="C79" s="12" t="s">
        <v>142</v>
      </c>
      <c r="D79" s="12"/>
      <c r="E79" s="12"/>
      <c r="F79" s="12"/>
      <c r="G79" s="12"/>
      <c r="H79" s="10"/>
      <c r="I79" s="10"/>
      <c r="J79" s="10"/>
      <c r="K79" s="10"/>
    </row>
    <row r="80" spans="1:27" ht="14.25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</row>
    <row r="81" spans="1:11" ht="14.25" x14ac:dyDescent="0.2">
      <c r="A81" s="43" t="s">
        <v>143</v>
      </c>
      <c r="B81" s="43"/>
      <c r="C81" s="44" t="str">
        <f>IF(Source!AE12&lt;&gt;"", Source!AE12," ")</f>
        <v xml:space="preserve"> </v>
      </c>
      <c r="D81" s="44"/>
      <c r="E81" s="44"/>
      <c r="F81" s="44"/>
      <c r="G81" s="44"/>
      <c r="H81" s="20" t="str">
        <f>IF(Source!AD12&lt;&gt;"", Source!AD12," ")</f>
        <v xml:space="preserve"> </v>
      </c>
      <c r="I81" s="20"/>
      <c r="J81" s="20"/>
      <c r="K81" s="20"/>
    </row>
    <row r="82" spans="1:11" ht="14.25" x14ac:dyDescent="0.2">
      <c r="A82" s="10"/>
      <c r="B82" s="10"/>
      <c r="C82" s="12" t="s">
        <v>142</v>
      </c>
      <c r="D82" s="12"/>
      <c r="E82" s="12"/>
      <c r="F82" s="12"/>
      <c r="G82" s="12"/>
      <c r="H82" s="10"/>
      <c r="I82" s="10"/>
      <c r="J82" s="10"/>
      <c r="K82" s="10"/>
    </row>
  </sheetData>
  <mergeCells count="43">
    <mergeCell ref="A78:B78"/>
    <mergeCell ref="H78:K78"/>
    <mergeCell ref="C79:G79"/>
    <mergeCell ref="A81:B81"/>
    <mergeCell ref="H81:K81"/>
    <mergeCell ref="C82:G82"/>
    <mergeCell ref="H66:I66"/>
    <mergeCell ref="J66:K66"/>
    <mergeCell ref="J69:K69"/>
    <mergeCell ref="H69:I69"/>
    <mergeCell ref="A69:G69"/>
    <mergeCell ref="J73:K73"/>
    <mergeCell ref="H73:I73"/>
    <mergeCell ref="A73:G73"/>
    <mergeCell ref="H49:I49"/>
    <mergeCell ref="J49:K49"/>
    <mergeCell ref="B52:J52"/>
    <mergeCell ref="H56:I56"/>
    <mergeCell ref="J56:K56"/>
    <mergeCell ref="H61:I61"/>
    <mergeCell ref="J61:K61"/>
    <mergeCell ref="H34:I34"/>
    <mergeCell ref="J34:K34"/>
    <mergeCell ref="H38:I38"/>
    <mergeCell ref="J38:K38"/>
    <mergeCell ref="B41:J41"/>
    <mergeCell ref="H45:I45"/>
    <mergeCell ref="J45:K45"/>
    <mergeCell ref="B19:J19"/>
    <mergeCell ref="H23:I23"/>
    <mergeCell ref="J23:K23"/>
    <mergeCell ref="H27:I27"/>
    <mergeCell ref="J27:K27"/>
    <mergeCell ref="B30:J30"/>
    <mergeCell ref="A13:K13"/>
    <mergeCell ref="J2:K2"/>
    <mergeCell ref="A17:K17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AF7D1-D1F5-41FB-9475-EC488291B20B}">
  <dimension ref="A1:IK143"/>
  <sheetViews>
    <sheetView workbookViewId="0">
      <selection activeCell="A139" sqref="A139:AX13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11</v>
      </c>
      <c r="P1">
        <v>0</v>
      </c>
      <c r="Q1">
        <v>0</v>
      </c>
    </row>
    <row r="12" spans="1:133" x14ac:dyDescent="0.2">
      <c r="A12" s="1">
        <v>1</v>
      </c>
      <c r="B12" s="1">
        <v>138</v>
      </c>
      <c r="C12" s="1">
        <v>0</v>
      </c>
      <c r="D12" s="1">
        <f>ROW(A103)</f>
        <v>103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B103</f>
        <v>138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09-01-05</v>
      </c>
      <c r="G18" s="2" t="str">
        <f t="shared" si="0"/>
        <v>09-01-05 Вывоз грунта и мусора</v>
      </c>
      <c r="H18" s="2"/>
      <c r="I18" s="2"/>
      <c r="J18" s="2"/>
      <c r="K18" s="2"/>
      <c r="L18" s="2"/>
      <c r="M18" s="2"/>
      <c r="N18" s="2"/>
      <c r="O18" s="2">
        <f t="shared" ref="O18:AT18" si="1">O103</f>
        <v>370631.89</v>
      </c>
      <c r="P18" s="2">
        <f t="shared" si="1"/>
        <v>0</v>
      </c>
      <c r="Q18" s="2">
        <f t="shared" si="1"/>
        <v>370631.89</v>
      </c>
      <c r="R18" s="2">
        <f t="shared" si="1"/>
        <v>0</v>
      </c>
      <c r="S18" s="2">
        <f t="shared" si="1"/>
        <v>0</v>
      </c>
      <c r="T18" s="2">
        <f t="shared" si="1"/>
        <v>0</v>
      </c>
      <c r="U18" s="2">
        <f t="shared" si="1"/>
        <v>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370631.89</v>
      </c>
      <c r="AS18" s="2">
        <f t="shared" si="1"/>
        <v>0</v>
      </c>
      <c r="AT18" s="2">
        <f t="shared" si="1"/>
        <v>0</v>
      </c>
      <c r="AU18" s="2">
        <f t="shared" ref="AU18:BZ18" si="2">AU103</f>
        <v>370631.89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ROW(A73)</f>
        <v>73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17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B73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09-04-01</v>
      </c>
      <c r="G22" s="2" t="str">
        <f t="shared" si="7"/>
        <v>Вывоз грунта и мусора</v>
      </c>
      <c r="H22" s="2"/>
      <c r="I22" s="2"/>
      <c r="J22" s="2"/>
      <c r="K22" s="2"/>
      <c r="L22" s="2"/>
      <c r="M22" s="2"/>
      <c r="N22" s="2"/>
      <c r="O22" s="2">
        <f t="shared" ref="O22:AT22" si="8">O73</f>
        <v>370631.89</v>
      </c>
      <c r="P22" s="2">
        <f t="shared" si="8"/>
        <v>0</v>
      </c>
      <c r="Q22" s="2">
        <f t="shared" si="8"/>
        <v>370631.89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370631.89</v>
      </c>
      <c r="AS22" s="2">
        <f t="shared" si="8"/>
        <v>0</v>
      </c>
      <c r="AT22" s="2">
        <f t="shared" si="8"/>
        <v>0</v>
      </c>
      <c r="AU22" s="2">
        <f t="shared" ref="AU22:BZ22" si="9">AU73</f>
        <v>370631.89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18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Вывоз грунта и мусора</v>
      </c>
      <c r="H26" s="2"/>
      <c r="I26" s="2"/>
      <c r="J26" s="2"/>
      <c r="K26" s="2"/>
      <c r="L26" s="2"/>
      <c r="M26" s="2"/>
      <c r="N26" s="2"/>
      <c r="O26" s="2">
        <f t="shared" ref="O26:AT26" si="15">O43</f>
        <v>370631.89</v>
      </c>
      <c r="P26" s="2">
        <f t="shared" si="15"/>
        <v>0</v>
      </c>
      <c r="Q26" s="2">
        <f t="shared" si="15"/>
        <v>370631.89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370631.89</v>
      </c>
      <c r="AC26" s="2">
        <f t="shared" si="15"/>
        <v>0</v>
      </c>
      <c r="AD26" s="2">
        <f t="shared" si="15"/>
        <v>370631.89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370631.89</v>
      </c>
      <c r="AS26" s="2">
        <f t="shared" si="15"/>
        <v>0</v>
      </c>
      <c r="AT26" s="2">
        <f t="shared" si="15"/>
        <v>0</v>
      </c>
      <c r="AU26" s="2">
        <f t="shared" ref="AU26:BZ26" si="16">AU43</f>
        <v>370631.89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CA43</f>
        <v>370631.89</v>
      </c>
      <c r="CB26" s="2">
        <f t="shared" si="17"/>
        <v>0</v>
      </c>
      <c r="CC26" s="2">
        <f t="shared" si="17"/>
        <v>0</v>
      </c>
      <c r="CD26" s="2">
        <f t="shared" si="17"/>
        <v>370631.89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19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ROW(SmtRes!A1)</f>
        <v>1</v>
      </c>
      <c r="D29">
        <f>ROW(EtalonRes!A1)</f>
        <v>1</v>
      </c>
      <c r="E29" t="s">
        <v>20</v>
      </c>
      <c r="F29" t="s">
        <v>21</v>
      </c>
      <c r="G29" t="s">
        <v>22</v>
      </c>
      <c r="H29" t="s">
        <v>23</v>
      </c>
      <c r="I29">
        <f>ROUND(ROUND((134.37)*1.75,2),9)</f>
        <v>235.15</v>
      </c>
      <c r="J29">
        <v>0</v>
      </c>
      <c r="K29">
        <f>ROUND(ROUND((134.37)*1.75,2),9)</f>
        <v>235.15</v>
      </c>
      <c r="O29">
        <f>ROUND(CP29,2)</f>
        <v>194303.84</v>
      </c>
      <c r="P29">
        <f>ROUND((ROUND((AC29*AW29*I29),2)*BC29),2)</f>
        <v>0</v>
      </c>
      <c r="Q29">
        <f>(ROUND((ROUND(((ET29)*AV29*I29),2)*BB29),2)+ROUND((ROUND(((AE29-(EU29))*AV29*I29),2)*BS29),2))</f>
        <v>194303.84</v>
      </c>
      <c r="R29">
        <f>ROUND((ROUND((AE29*AV29*I29),2)*BS29),2)</f>
        <v>0</v>
      </c>
      <c r="S29">
        <f>ROUND((ROUND((AF29*AV29*I29),2)*BA29),2)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>ROUND(CY29,2)</f>
        <v>0</v>
      </c>
      <c r="Y29">
        <f>ROUND(CZ29,2)</f>
        <v>0</v>
      </c>
      <c r="AA29">
        <v>59911071</v>
      </c>
      <c r="AB29">
        <f>ROUND((AC29+AD29+AF29),6)</f>
        <v>42.88</v>
      </c>
      <c r="AC29">
        <f>ROUND((ES29),6)</f>
        <v>0</v>
      </c>
      <c r="AD29">
        <f>ROUND((((ET29)-(EU29))+AE29),6)</f>
        <v>42.88</v>
      </c>
      <c r="AE29">
        <f>ROUND((EU29),6)</f>
        <v>0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42.88</v>
      </c>
      <c r="AL29">
        <v>0</v>
      </c>
      <c r="AM29">
        <v>42.88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1</v>
      </c>
      <c r="BB29">
        <v>19.27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24</v>
      </c>
      <c r="BM29">
        <v>1111</v>
      </c>
      <c r="BN29">
        <v>0</v>
      </c>
      <c r="BO29" t="s">
        <v>21</v>
      </c>
      <c r="BP29">
        <v>1</v>
      </c>
      <c r="BQ29">
        <v>150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194303.84</v>
      </c>
      <c r="CQ29">
        <f>ROUND((ROUND((AC29*AW29*1),2)*BC29),2)</f>
        <v>0</v>
      </c>
      <c r="CR29">
        <f>(ROUND((ROUND(((ET29)*AV29*1),2)*BB29),2)+ROUND((ROUND(((AE29-(EU29))*AV29*1),2)*BS29),2))</f>
        <v>826.3</v>
      </c>
      <c r="CS29">
        <f>ROUND((ROUND((AE29*AV29*1),2)*BS29),2)</f>
        <v>0</v>
      </c>
      <c r="CT29">
        <f>ROUND((ROUND((AF29*AV29*1),2)*BA29),2)</f>
        <v>0</v>
      </c>
      <c r="CU29">
        <f>AG29</f>
        <v>0</v>
      </c>
      <c r="CV29">
        <f>(AH29*AV29)</f>
        <v>0</v>
      </c>
      <c r="CW29">
        <f>AI29</f>
        <v>0</v>
      </c>
      <c r="CX29">
        <f>AJ29</f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23</v>
      </c>
      <c r="DW29" t="s">
        <v>23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56315045</v>
      </c>
      <c r="EF29">
        <v>150</v>
      </c>
      <c r="EG29" t="s">
        <v>25</v>
      </c>
      <c r="EH29">
        <v>0</v>
      </c>
      <c r="EI29" t="s">
        <v>3</v>
      </c>
      <c r="EJ29">
        <v>4</v>
      </c>
      <c r="EK29">
        <v>1111</v>
      </c>
      <c r="EL29" t="s">
        <v>26</v>
      </c>
      <c r="EM29" t="s">
        <v>27</v>
      </c>
      <c r="EO29" t="s">
        <v>3</v>
      </c>
      <c r="EQ29">
        <v>0</v>
      </c>
      <c r="ER29">
        <v>42.88</v>
      </c>
      <c r="ES29">
        <v>0</v>
      </c>
      <c r="ET29">
        <v>42.88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0</v>
      </c>
      <c r="FY29">
        <v>0</v>
      </c>
      <c r="GA29" t="s">
        <v>3</v>
      </c>
      <c r="GD29">
        <v>0</v>
      </c>
      <c r="GF29">
        <v>-1627990147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194303.84</v>
      </c>
      <c r="GN29">
        <f>IF(OR(BI29=0,BI29=1),GM29-GX29,0)</f>
        <v>0</v>
      </c>
      <c r="GO29">
        <f>IF(BI29=2,GM29-GX29,0)</f>
        <v>0</v>
      </c>
      <c r="GP29">
        <f>IF(BI29=4,GM29-GX29,0)</f>
        <v>194303.84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ROW(SmtRes!A2)</f>
        <v>2</v>
      </c>
      <c r="D30">
        <f>ROW(EtalonRes!A2)</f>
        <v>2</v>
      </c>
      <c r="E30" t="s">
        <v>28</v>
      </c>
      <c r="F30" t="s">
        <v>29</v>
      </c>
      <c r="G30" t="s">
        <v>30</v>
      </c>
      <c r="H30" t="s">
        <v>31</v>
      </c>
      <c r="I30">
        <f>ROUND(I29,9)</f>
        <v>235.15</v>
      </c>
      <c r="J30">
        <v>0</v>
      </c>
      <c r="K30">
        <f>ROUND(I29,9)</f>
        <v>235.15</v>
      </c>
      <c r="O30">
        <f>ROUND(CP30,2)</f>
        <v>39319.08</v>
      </c>
      <c r="P30">
        <f>ROUND((ROUND((AC30*AW30*I30),2)*BC30),2)</f>
        <v>0</v>
      </c>
      <c r="Q30">
        <f>(ROUND((ROUND(((ET30)*AV30*I30),2)*BB30),2)+ROUND((ROUND(((AE30-(EU30))*AV30*I30),2)*BS30),2))</f>
        <v>39319.08</v>
      </c>
      <c r="R30">
        <f>ROUND((ROUND((AE30*AV30*I30),2)*BS30),2)</f>
        <v>0</v>
      </c>
      <c r="S30">
        <f>ROUND((ROUND((AF30*AV30*I30),2)*BA30),2)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>ROUND(CY30,2)</f>
        <v>0</v>
      </c>
      <c r="Y30">
        <f>ROUND(CZ30,2)</f>
        <v>0</v>
      </c>
      <c r="AA30">
        <v>59911071</v>
      </c>
      <c r="AB30">
        <f>ROUND((AC30+AD30+AF30),6)</f>
        <v>12.61</v>
      </c>
      <c r="AC30">
        <f>ROUND((ES30),6)</f>
        <v>0</v>
      </c>
      <c r="AD30">
        <f>ROUND((((ET30)-(EU30))+AE30),6)</f>
        <v>12.61</v>
      </c>
      <c r="AE30">
        <f>ROUND((EU30),6)</f>
        <v>0</v>
      </c>
      <c r="AF30">
        <f>ROUND((EV30),6)</f>
        <v>0</v>
      </c>
      <c r="AG30">
        <f>ROUND((AP30),6)</f>
        <v>0</v>
      </c>
      <c r="AH30">
        <f>(EW30)</f>
        <v>0</v>
      </c>
      <c r="AI30">
        <f>(EX30)</f>
        <v>0</v>
      </c>
      <c r="AJ30">
        <f>(AS30)</f>
        <v>0</v>
      </c>
      <c r="AK30">
        <v>12.61</v>
      </c>
      <c r="AL30">
        <v>0</v>
      </c>
      <c r="AM30">
        <v>12.61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95</v>
      </c>
      <c r="AU30">
        <v>65</v>
      </c>
      <c r="AV30">
        <v>1</v>
      </c>
      <c r="AW30">
        <v>1</v>
      </c>
      <c r="AZ30">
        <v>1</v>
      </c>
      <c r="BA30">
        <v>1</v>
      </c>
      <c r="BB30">
        <v>13.26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32</v>
      </c>
      <c r="BM30">
        <v>1113</v>
      </c>
      <c r="BN30">
        <v>0</v>
      </c>
      <c r="BO30" t="s">
        <v>29</v>
      </c>
      <c r="BP30">
        <v>1</v>
      </c>
      <c r="BQ30">
        <v>150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95</v>
      </c>
      <c r="CA30">
        <v>65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39319.08</v>
      </c>
      <c r="CQ30">
        <f>ROUND((ROUND((AC30*AW30*1),2)*BC30),2)</f>
        <v>0</v>
      </c>
      <c r="CR30">
        <f>(ROUND((ROUND(((ET30)*AV30*1),2)*BB30),2)+ROUND((ROUND(((AE30-(EU30))*AV30*1),2)*BS30),2))</f>
        <v>167.21</v>
      </c>
      <c r="CS30">
        <f>ROUND((ROUND((AE30*AV30*1),2)*BS30),2)</f>
        <v>0</v>
      </c>
      <c r="CT30">
        <f>ROUND((ROUND((AF30*AV30*1),2)*BA30),2)</f>
        <v>0</v>
      </c>
      <c r="CU30">
        <f>AG30</f>
        <v>0</v>
      </c>
      <c r="CV30">
        <f>(AH30*AV30)</f>
        <v>0</v>
      </c>
      <c r="CW30">
        <f>AI30</f>
        <v>0</v>
      </c>
      <c r="CX30">
        <f>AJ30</f>
        <v>0</v>
      </c>
      <c r="CY30">
        <f>S30*(BZ30/100)</f>
        <v>0</v>
      </c>
      <c r="CZ30">
        <f>S30*(CA30/100)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31</v>
      </c>
      <c r="DW30" t="s">
        <v>31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56315047</v>
      </c>
      <c r="EF30">
        <v>150</v>
      </c>
      <c r="EG30" t="s">
        <v>25</v>
      </c>
      <c r="EH30">
        <v>0</v>
      </c>
      <c r="EI30" t="s">
        <v>3</v>
      </c>
      <c r="EJ30">
        <v>4</v>
      </c>
      <c r="EK30">
        <v>1113</v>
      </c>
      <c r="EL30" t="s">
        <v>33</v>
      </c>
      <c r="EM30" t="s">
        <v>34</v>
      </c>
      <c r="EO30" t="s">
        <v>3</v>
      </c>
      <c r="EQ30">
        <v>0</v>
      </c>
      <c r="ER30">
        <v>12.61</v>
      </c>
      <c r="ES30">
        <v>0</v>
      </c>
      <c r="ET30">
        <v>12.61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0</v>
      </c>
      <c r="FY30">
        <v>0</v>
      </c>
      <c r="GA30" t="s">
        <v>3</v>
      </c>
      <c r="GD30">
        <v>0</v>
      </c>
      <c r="GF30">
        <v>-1630031867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39319.08</v>
      </c>
      <c r="GN30">
        <f>IF(OR(BI30=0,BI30=1),GM30-GX30,0)</f>
        <v>0</v>
      </c>
      <c r="GO30">
        <f>IF(BI30=2,GM30-GX30,0)</f>
        <v>0</v>
      </c>
      <c r="GP30">
        <f>IF(BI30=4,GM30-GX30,0)</f>
        <v>39319.08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19</v>
      </c>
      <c r="B31">
        <v>1</v>
      </c>
      <c r="F31" t="s">
        <v>3</v>
      </c>
      <c r="G31" t="s">
        <v>35</v>
      </c>
      <c r="H31" t="s">
        <v>3</v>
      </c>
      <c r="AA31">
        <v>1</v>
      </c>
      <c r="IK31">
        <v>0</v>
      </c>
    </row>
    <row r="32" spans="1:245" x14ac:dyDescent="0.2">
      <c r="A32">
        <v>17</v>
      </c>
      <c r="B32">
        <v>1</v>
      </c>
      <c r="C32">
        <f>ROW(SmtRes!A3)</f>
        <v>3</v>
      </c>
      <c r="D32">
        <f>ROW(EtalonRes!A3)</f>
        <v>3</v>
      </c>
      <c r="E32" t="s">
        <v>36</v>
      </c>
      <c r="F32" t="s">
        <v>21</v>
      </c>
      <c r="G32" t="s">
        <v>22</v>
      </c>
      <c r="H32" t="s">
        <v>23</v>
      </c>
      <c r="I32">
        <f>ROUND(ROUND((21.3+11.5)*1.75,3),9)</f>
        <v>57.4</v>
      </c>
      <c r="J32">
        <v>0</v>
      </c>
      <c r="K32">
        <f>ROUND(ROUND((21.3+11.5)*1.75,3),9)</f>
        <v>57.4</v>
      </c>
      <c r="O32">
        <f>ROUND(CP32,2)</f>
        <v>47429.440000000002</v>
      </c>
      <c r="P32">
        <f>ROUND((ROUND((AC32*AW32*I32),2)*BC32),2)</f>
        <v>0</v>
      </c>
      <c r="Q32">
        <f>(ROUND((ROUND(((ET32)*AV32*I32),2)*BB32),2)+ROUND((ROUND(((AE32-(EU32))*AV32*I32),2)*BS32),2))</f>
        <v>47429.440000000002</v>
      </c>
      <c r="R32">
        <f>ROUND((ROUND((AE32*AV32*I32),2)*BS32),2)</f>
        <v>0</v>
      </c>
      <c r="S32">
        <f>ROUND((ROUND((AF32*AV32*I32),2)*BA32),2)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>ROUND(CY32,2)</f>
        <v>0</v>
      </c>
      <c r="Y32">
        <f>ROUND(CZ32,2)</f>
        <v>0</v>
      </c>
      <c r="AA32">
        <v>59911071</v>
      </c>
      <c r="AB32">
        <f>ROUND((AC32+AD32+AF32),6)</f>
        <v>42.88</v>
      </c>
      <c r="AC32">
        <f>ROUND((ES32),6)</f>
        <v>0</v>
      </c>
      <c r="AD32">
        <f>ROUND((((ET32)-(EU32))+AE32),6)</f>
        <v>42.88</v>
      </c>
      <c r="AE32">
        <f>ROUND((EU32),6)</f>
        <v>0</v>
      </c>
      <c r="AF32">
        <f>ROUND((EV32),6)</f>
        <v>0</v>
      </c>
      <c r="AG32">
        <f>ROUND((AP32),6)</f>
        <v>0</v>
      </c>
      <c r="AH32">
        <f>(EW32)</f>
        <v>0</v>
      </c>
      <c r="AI32">
        <f>(EX32)</f>
        <v>0</v>
      </c>
      <c r="AJ32">
        <f>(AS32)</f>
        <v>0</v>
      </c>
      <c r="AK32">
        <v>42.88</v>
      </c>
      <c r="AL32">
        <v>0</v>
      </c>
      <c r="AM32">
        <v>42.88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95</v>
      </c>
      <c r="AU32">
        <v>65</v>
      </c>
      <c r="AV32">
        <v>1</v>
      </c>
      <c r="AW32">
        <v>1</v>
      </c>
      <c r="AZ32">
        <v>1</v>
      </c>
      <c r="BA32">
        <v>1</v>
      </c>
      <c r="BB32">
        <v>19.27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24</v>
      </c>
      <c r="BM32">
        <v>1111</v>
      </c>
      <c r="BN32">
        <v>0</v>
      </c>
      <c r="BO32" t="s">
        <v>21</v>
      </c>
      <c r="BP32">
        <v>1</v>
      </c>
      <c r="BQ32">
        <v>150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95</v>
      </c>
      <c r="CA32">
        <v>65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47429.440000000002</v>
      </c>
      <c r="CQ32">
        <f>ROUND((ROUND((AC32*AW32*1),2)*BC32),2)</f>
        <v>0</v>
      </c>
      <c r="CR32">
        <f>(ROUND((ROUND(((ET32)*AV32*1),2)*BB32),2)+ROUND((ROUND(((AE32-(EU32))*AV32*1),2)*BS32),2))</f>
        <v>826.3</v>
      </c>
      <c r="CS32">
        <f>ROUND((ROUND((AE32*AV32*1),2)*BS32),2)</f>
        <v>0</v>
      </c>
      <c r="CT32">
        <f>ROUND((ROUND((AF32*AV32*1),2)*BA32),2)</f>
        <v>0</v>
      </c>
      <c r="CU32">
        <f>AG32</f>
        <v>0</v>
      </c>
      <c r="CV32">
        <f>(AH32*AV32)</f>
        <v>0</v>
      </c>
      <c r="CW32">
        <f>AI32</f>
        <v>0</v>
      </c>
      <c r="CX32">
        <f>AJ32</f>
        <v>0</v>
      </c>
      <c r="CY32">
        <f>S32*(BZ32/100)</f>
        <v>0</v>
      </c>
      <c r="CZ32">
        <f>S32*(CA32/100)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23</v>
      </c>
      <c r="DW32" t="s">
        <v>23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56315045</v>
      </c>
      <c r="EF32">
        <v>150</v>
      </c>
      <c r="EG32" t="s">
        <v>25</v>
      </c>
      <c r="EH32">
        <v>0</v>
      </c>
      <c r="EI32" t="s">
        <v>3</v>
      </c>
      <c r="EJ32">
        <v>4</v>
      </c>
      <c r="EK32">
        <v>1111</v>
      </c>
      <c r="EL32" t="s">
        <v>26</v>
      </c>
      <c r="EM32" t="s">
        <v>27</v>
      </c>
      <c r="EO32" t="s">
        <v>3</v>
      </c>
      <c r="EQ32">
        <v>0</v>
      </c>
      <c r="ER32">
        <v>42.88</v>
      </c>
      <c r="ES32">
        <v>0</v>
      </c>
      <c r="ET32">
        <v>42.88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0</v>
      </c>
      <c r="FY32">
        <v>0</v>
      </c>
      <c r="GA32" t="s">
        <v>3</v>
      </c>
      <c r="GD32">
        <v>0</v>
      </c>
      <c r="GF32">
        <v>-1627990147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47429.440000000002</v>
      </c>
      <c r="GN32">
        <f>IF(OR(BI32=0,BI32=1),GM32-GX32,0)</f>
        <v>0</v>
      </c>
      <c r="GO32">
        <f>IF(BI32=2,GM32-GX32,0)</f>
        <v>0</v>
      </c>
      <c r="GP32">
        <f>IF(BI32=4,GM32-GX32,0)</f>
        <v>47429.440000000002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ROW(SmtRes!A4)</f>
        <v>4</v>
      </c>
      <c r="D33">
        <f>ROW(EtalonRes!A4)</f>
        <v>4</v>
      </c>
      <c r="E33" t="s">
        <v>37</v>
      </c>
      <c r="F33" t="s">
        <v>29</v>
      </c>
      <c r="G33" t="s">
        <v>30</v>
      </c>
      <c r="H33" t="s">
        <v>31</v>
      </c>
      <c r="I33">
        <f>ROUND(I32,9)</f>
        <v>57.4</v>
      </c>
      <c r="J33">
        <v>0</v>
      </c>
      <c r="K33">
        <f>ROUND(I32,9)</f>
        <v>57.4</v>
      </c>
      <c r="O33">
        <f>ROUND(CP33,2)</f>
        <v>9597.7199999999993</v>
      </c>
      <c r="P33">
        <f>ROUND((ROUND((AC33*AW33*I33),2)*BC33),2)</f>
        <v>0</v>
      </c>
      <c r="Q33">
        <f>(ROUND((ROUND(((ET33)*AV33*I33),2)*BB33),2)+ROUND((ROUND(((AE33-(EU33))*AV33*I33),2)*BS33),2))</f>
        <v>9597.7199999999993</v>
      </c>
      <c r="R33">
        <f>ROUND((ROUND((AE33*AV33*I33),2)*BS33),2)</f>
        <v>0</v>
      </c>
      <c r="S33">
        <f>ROUND((ROUND((AF33*AV33*I33),2)*BA33),2)</f>
        <v>0</v>
      </c>
      <c r="T33">
        <f>ROUND(CU33*I33,2)</f>
        <v>0</v>
      </c>
      <c r="U33">
        <f>CV33*I33</f>
        <v>0</v>
      </c>
      <c r="V33">
        <f>CW33*I33</f>
        <v>0</v>
      </c>
      <c r="W33">
        <f>ROUND(CX33*I33,2)</f>
        <v>0</v>
      </c>
      <c r="X33">
        <f>ROUND(CY33,2)</f>
        <v>0</v>
      </c>
      <c r="Y33">
        <f>ROUND(CZ33,2)</f>
        <v>0</v>
      </c>
      <c r="AA33">
        <v>59911071</v>
      </c>
      <c r="AB33">
        <f>ROUND((AC33+AD33+AF33),6)</f>
        <v>12.61</v>
      </c>
      <c r="AC33">
        <f>ROUND((ES33),6)</f>
        <v>0</v>
      </c>
      <c r="AD33">
        <f>ROUND((((ET33)-(EU33))+AE33),6)</f>
        <v>12.61</v>
      </c>
      <c r="AE33">
        <f>ROUND((EU33),6)</f>
        <v>0</v>
      </c>
      <c r="AF33">
        <f>ROUND((EV33),6)</f>
        <v>0</v>
      </c>
      <c r="AG33">
        <f>ROUND((AP33),6)</f>
        <v>0</v>
      </c>
      <c r="AH33">
        <f>(EW33)</f>
        <v>0</v>
      </c>
      <c r="AI33">
        <f>(EX33)</f>
        <v>0</v>
      </c>
      <c r="AJ33">
        <f>(AS33)</f>
        <v>0</v>
      </c>
      <c r="AK33">
        <v>12.61</v>
      </c>
      <c r="AL33">
        <v>0</v>
      </c>
      <c r="AM33">
        <v>12.61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1</v>
      </c>
      <c r="BB33">
        <v>13.26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32</v>
      </c>
      <c r="BM33">
        <v>1113</v>
      </c>
      <c r="BN33">
        <v>0</v>
      </c>
      <c r="BO33" t="s">
        <v>29</v>
      </c>
      <c r="BP33">
        <v>1</v>
      </c>
      <c r="BQ33">
        <v>150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95</v>
      </c>
      <c r="CA33">
        <v>65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9597.7199999999993</v>
      </c>
      <c r="CQ33">
        <f>ROUND((ROUND((AC33*AW33*1),2)*BC33),2)</f>
        <v>0</v>
      </c>
      <c r="CR33">
        <f>(ROUND((ROUND(((ET33)*AV33*1),2)*BB33),2)+ROUND((ROUND(((AE33-(EU33))*AV33*1),2)*BS33),2))</f>
        <v>167.21</v>
      </c>
      <c r="CS33">
        <f>ROUND((ROUND((AE33*AV33*1),2)*BS33),2)</f>
        <v>0</v>
      </c>
      <c r="CT33">
        <f>ROUND((ROUND((AF33*AV33*1),2)*BA33),2)</f>
        <v>0</v>
      </c>
      <c r="CU33">
        <f>AG33</f>
        <v>0</v>
      </c>
      <c r="CV33">
        <f>(AH33*AV33)</f>
        <v>0</v>
      </c>
      <c r="CW33">
        <f>AI33</f>
        <v>0</v>
      </c>
      <c r="CX33">
        <f>AJ33</f>
        <v>0</v>
      </c>
      <c r="CY33">
        <f>S33*(BZ33/100)</f>
        <v>0</v>
      </c>
      <c r="CZ33">
        <f>S33*(CA33/100)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31</v>
      </c>
      <c r="DW33" t="s">
        <v>31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56315047</v>
      </c>
      <c r="EF33">
        <v>150</v>
      </c>
      <c r="EG33" t="s">
        <v>25</v>
      </c>
      <c r="EH33">
        <v>0</v>
      </c>
      <c r="EI33" t="s">
        <v>3</v>
      </c>
      <c r="EJ33">
        <v>4</v>
      </c>
      <c r="EK33">
        <v>1113</v>
      </c>
      <c r="EL33" t="s">
        <v>33</v>
      </c>
      <c r="EM33" t="s">
        <v>34</v>
      </c>
      <c r="EO33" t="s">
        <v>3</v>
      </c>
      <c r="EQ33">
        <v>0</v>
      </c>
      <c r="ER33">
        <v>12.61</v>
      </c>
      <c r="ES33">
        <v>0</v>
      </c>
      <c r="ET33">
        <v>12.61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>ROUND(IF(BI33=3,GM33,0),2)</f>
        <v>0</v>
      </c>
      <c r="FS33">
        <v>0</v>
      </c>
      <c r="FX33">
        <v>0</v>
      </c>
      <c r="FY33">
        <v>0</v>
      </c>
      <c r="GA33" t="s">
        <v>3</v>
      </c>
      <c r="GD33">
        <v>0</v>
      </c>
      <c r="GF33">
        <v>1823831914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>ROUND(IF(AND(BH33=3,BI33=3,FS33&lt;&gt;0),P33,0),2)</f>
        <v>0</v>
      </c>
      <c r="GM33">
        <f>ROUND(O33+X33+Y33+GK33,2)+GX33</f>
        <v>9597.7199999999993</v>
      </c>
      <c r="GN33">
        <f>IF(OR(BI33=0,BI33=1),GM33-GX33,0)</f>
        <v>0</v>
      </c>
      <c r="GO33">
        <f>IF(BI33=2,GM33-GX33,0)</f>
        <v>0</v>
      </c>
      <c r="GP33">
        <f>IF(BI33=4,GM33-GX33,0)</f>
        <v>9597.7199999999993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19</v>
      </c>
      <c r="B34">
        <v>1</v>
      </c>
      <c r="F34" t="s">
        <v>3</v>
      </c>
      <c r="G34" t="s">
        <v>38</v>
      </c>
      <c r="H34" t="s">
        <v>3</v>
      </c>
      <c r="AA34">
        <v>1</v>
      </c>
      <c r="IK34">
        <v>0</v>
      </c>
    </row>
    <row r="35" spans="1:245" x14ac:dyDescent="0.2">
      <c r="A35">
        <v>17</v>
      </c>
      <c r="B35">
        <v>1</v>
      </c>
      <c r="C35">
        <f>ROW(SmtRes!A5)</f>
        <v>5</v>
      </c>
      <c r="D35">
        <f>ROW(EtalonRes!A5)</f>
        <v>5</v>
      </c>
      <c r="E35" t="s">
        <v>39</v>
      </c>
      <c r="F35" t="s">
        <v>21</v>
      </c>
      <c r="G35" t="s">
        <v>22</v>
      </c>
      <c r="H35" t="s">
        <v>23</v>
      </c>
      <c r="I35">
        <f>ROUND(ROUND((7.8+6.1)*1.75,3),9)</f>
        <v>24.324999999999999</v>
      </c>
      <c r="J35">
        <v>0</v>
      </c>
      <c r="K35">
        <f>ROUND(ROUND((7.8+6.1)*1.75,3),9)</f>
        <v>24.324999999999999</v>
      </c>
      <c r="O35">
        <f>ROUND(CP35,2)</f>
        <v>20099.77</v>
      </c>
      <c r="P35">
        <f>ROUND((ROUND((AC35*AW35*I35),2)*BC35),2)</f>
        <v>0</v>
      </c>
      <c r="Q35">
        <f>(ROUND((ROUND(((ET35)*AV35*I35),2)*BB35),2)+ROUND((ROUND(((AE35-(EU35))*AV35*I35),2)*BS35),2))</f>
        <v>20099.77</v>
      </c>
      <c r="R35">
        <f>ROUND((ROUND((AE35*AV35*I35),2)*BS35),2)</f>
        <v>0</v>
      </c>
      <c r="S35">
        <f>ROUND((ROUND((AF35*AV35*I35),2)*BA35),2)</f>
        <v>0</v>
      </c>
      <c r="T35">
        <f>ROUND(CU35*I35,2)</f>
        <v>0</v>
      </c>
      <c r="U35">
        <f>CV35*I35</f>
        <v>0</v>
      </c>
      <c r="V35">
        <f>CW35*I35</f>
        <v>0</v>
      </c>
      <c r="W35">
        <f>ROUND(CX35*I35,2)</f>
        <v>0</v>
      </c>
      <c r="X35">
        <f>ROUND(CY35,2)</f>
        <v>0</v>
      </c>
      <c r="Y35">
        <f>ROUND(CZ35,2)</f>
        <v>0</v>
      </c>
      <c r="AA35">
        <v>59911071</v>
      </c>
      <c r="AB35">
        <f>ROUND((AC35+AD35+AF35),6)</f>
        <v>42.88</v>
      </c>
      <c r="AC35">
        <f>ROUND((ES35),6)</f>
        <v>0</v>
      </c>
      <c r="AD35">
        <f>ROUND((((ET35)-(EU35))+AE35),6)</f>
        <v>42.88</v>
      </c>
      <c r="AE35">
        <f>ROUND((EU35),6)</f>
        <v>0</v>
      </c>
      <c r="AF35">
        <f>ROUND((EV35),6)</f>
        <v>0</v>
      </c>
      <c r="AG35">
        <f>ROUND((AP35),6)</f>
        <v>0</v>
      </c>
      <c r="AH35">
        <f>(EW35)</f>
        <v>0</v>
      </c>
      <c r="AI35">
        <f>(EX35)</f>
        <v>0</v>
      </c>
      <c r="AJ35">
        <f>(AS35)</f>
        <v>0</v>
      </c>
      <c r="AK35">
        <v>42.88</v>
      </c>
      <c r="AL35">
        <v>0</v>
      </c>
      <c r="AM35">
        <v>42.88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95</v>
      </c>
      <c r="AU35">
        <v>65</v>
      </c>
      <c r="AV35">
        <v>1</v>
      </c>
      <c r="AW35">
        <v>1</v>
      </c>
      <c r="AZ35">
        <v>1</v>
      </c>
      <c r="BA35">
        <v>1</v>
      </c>
      <c r="BB35">
        <v>19.27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24</v>
      </c>
      <c r="BM35">
        <v>1111</v>
      </c>
      <c r="BN35">
        <v>0</v>
      </c>
      <c r="BO35" t="s">
        <v>21</v>
      </c>
      <c r="BP35">
        <v>1</v>
      </c>
      <c r="BQ35">
        <v>150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95</v>
      </c>
      <c r="CA35">
        <v>65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(P35+Q35+S35)</f>
        <v>20099.77</v>
      </c>
      <c r="CQ35">
        <f>ROUND((ROUND((AC35*AW35*1),2)*BC35),2)</f>
        <v>0</v>
      </c>
      <c r="CR35">
        <f>(ROUND((ROUND(((ET35)*AV35*1),2)*BB35),2)+ROUND((ROUND(((AE35-(EU35))*AV35*1),2)*BS35),2))</f>
        <v>826.3</v>
      </c>
      <c r="CS35">
        <f>ROUND((ROUND((AE35*AV35*1),2)*BS35),2)</f>
        <v>0</v>
      </c>
      <c r="CT35">
        <f>ROUND((ROUND((AF35*AV35*1),2)*BA35),2)</f>
        <v>0</v>
      </c>
      <c r="CU35">
        <f>AG35</f>
        <v>0</v>
      </c>
      <c r="CV35">
        <f>(AH35*AV35)</f>
        <v>0</v>
      </c>
      <c r="CW35">
        <f>AI35</f>
        <v>0</v>
      </c>
      <c r="CX35">
        <f>AJ35</f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23</v>
      </c>
      <c r="DW35" t="s">
        <v>23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56315045</v>
      </c>
      <c r="EF35">
        <v>150</v>
      </c>
      <c r="EG35" t="s">
        <v>25</v>
      </c>
      <c r="EH35">
        <v>0</v>
      </c>
      <c r="EI35" t="s">
        <v>3</v>
      </c>
      <c r="EJ35">
        <v>4</v>
      </c>
      <c r="EK35">
        <v>1111</v>
      </c>
      <c r="EL35" t="s">
        <v>26</v>
      </c>
      <c r="EM35" t="s">
        <v>27</v>
      </c>
      <c r="EO35" t="s">
        <v>3</v>
      </c>
      <c r="EQ35">
        <v>0</v>
      </c>
      <c r="ER35">
        <v>42.88</v>
      </c>
      <c r="ES35">
        <v>0</v>
      </c>
      <c r="ET35">
        <v>42.88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>ROUND(IF(BI35=3,GM35,0),2)</f>
        <v>0</v>
      </c>
      <c r="FS35">
        <v>0</v>
      </c>
      <c r="FX35">
        <v>0</v>
      </c>
      <c r="FY35">
        <v>0</v>
      </c>
      <c r="GA35" t="s">
        <v>3</v>
      </c>
      <c r="GD35">
        <v>0</v>
      </c>
      <c r="GF35">
        <v>-1627990147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>ROUND(IF(AND(BH35=3,BI35=3,FS35&lt;&gt;0),P35,0),2)</f>
        <v>0</v>
      </c>
      <c r="GM35">
        <f>ROUND(O35+X35+Y35+GK35,2)+GX35</f>
        <v>20099.77</v>
      </c>
      <c r="GN35">
        <f>IF(OR(BI35=0,BI35=1),GM35-GX35,0)</f>
        <v>0</v>
      </c>
      <c r="GO35">
        <f>IF(BI35=2,GM35-GX35,0)</f>
        <v>0</v>
      </c>
      <c r="GP35">
        <f>IF(BI35=4,GM35-GX35,0)</f>
        <v>20099.77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ROW(SmtRes!A6)</f>
        <v>6</v>
      </c>
      <c r="D36">
        <f>ROW(EtalonRes!A6)</f>
        <v>6</v>
      </c>
      <c r="E36" t="s">
        <v>40</v>
      </c>
      <c r="F36" t="s">
        <v>29</v>
      </c>
      <c r="G36" t="s">
        <v>30</v>
      </c>
      <c r="H36" t="s">
        <v>31</v>
      </c>
      <c r="I36">
        <f>ROUND(I35,9)</f>
        <v>24.324999999999999</v>
      </c>
      <c r="J36">
        <v>0</v>
      </c>
      <c r="K36">
        <f>ROUND(I35,9)</f>
        <v>24.324999999999999</v>
      </c>
      <c r="O36">
        <f>ROUND(CP36,2)</f>
        <v>4067.37</v>
      </c>
      <c r="P36">
        <f>ROUND((ROUND((AC36*AW36*I36),2)*BC36),2)</f>
        <v>0</v>
      </c>
      <c r="Q36">
        <f>(ROUND((ROUND(((ET36)*AV36*I36),2)*BB36),2)+ROUND((ROUND(((AE36-(EU36))*AV36*I36),2)*BS36),2))</f>
        <v>4067.37</v>
      </c>
      <c r="R36">
        <f>ROUND((ROUND((AE36*AV36*I36),2)*BS36),2)</f>
        <v>0</v>
      </c>
      <c r="S36">
        <f>ROUND((ROUND((AF36*AV36*I36),2)*BA36),2)</f>
        <v>0</v>
      </c>
      <c r="T36">
        <f>ROUND(CU36*I36,2)</f>
        <v>0</v>
      </c>
      <c r="U36">
        <f>CV36*I36</f>
        <v>0</v>
      </c>
      <c r="V36">
        <f>CW36*I36</f>
        <v>0</v>
      </c>
      <c r="W36">
        <f>ROUND(CX36*I36,2)</f>
        <v>0</v>
      </c>
      <c r="X36">
        <f>ROUND(CY36,2)</f>
        <v>0</v>
      </c>
      <c r="Y36">
        <f>ROUND(CZ36,2)</f>
        <v>0</v>
      </c>
      <c r="AA36">
        <v>59911071</v>
      </c>
      <c r="AB36">
        <f>ROUND((AC36+AD36+AF36),6)</f>
        <v>12.61</v>
      </c>
      <c r="AC36">
        <f>ROUND((ES36),6)</f>
        <v>0</v>
      </c>
      <c r="AD36">
        <f>ROUND((((ET36)-(EU36))+AE36),6)</f>
        <v>12.61</v>
      </c>
      <c r="AE36">
        <f>ROUND((EU36),6)</f>
        <v>0</v>
      </c>
      <c r="AF36">
        <f>ROUND((EV36),6)</f>
        <v>0</v>
      </c>
      <c r="AG36">
        <f>ROUND((AP36),6)</f>
        <v>0</v>
      </c>
      <c r="AH36">
        <f>(EW36)</f>
        <v>0</v>
      </c>
      <c r="AI36">
        <f>(EX36)</f>
        <v>0</v>
      </c>
      <c r="AJ36">
        <f>(AS36)</f>
        <v>0</v>
      </c>
      <c r="AK36">
        <v>12.61</v>
      </c>
      <c r="AL36">
        <v>0</v>
      </c>
      <c r="AM36">
        <v>12.61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95</v>
      </c>
      <c r="AU36">
        <v>65</v>
      </c>
      <c r="AV36">
        <v>1</v>
      </c>
      <c r="AW36">
        <v>1</v>
      </c>
      <c r="AZ36">
        <v>1</v>
      </c>
      <c r="BA36">
        <v>1</v>
      </c>
      <c r="BB36">
        <v>13.26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4</v>
      </c>
      <c r="BJ36" t="s">
        <v>32</v>
      </c>
      <c r="BM36">
        <v>1113</v>
      </c>
      <c r="BN36">
        <v>0</v>
      </c>
      <c r="BO36" t="s">
        <v>29</v>
      </c>
      <c r="BP36">
        <v>1</v>
      </c>
      <c r="BQ36">
        <v>150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95</v>
      </c>
      <c r="CA36">
        <v>65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(P36+Q36+S36)</f>
        <v>4067.37</v>
      </c>
      <c r="CQ36">
        <f>ROUND((ROUND((AC36*AW36*1),2)*BC36),2)</f>
        <v>0</v>
      </c>
      <c r="CR36">
        <f>(ROUND((ROUND(((ET36)*AV36*1),2)*BB36),2)+ROUND((ROUND(((AE36-(EU36))*AV36*1),2)*BS36),2))</f>
        <v>167.21</v>
      </c>
      <c r="CS36">
        <f>ROUND((ROUND((AE36*AV36*1),2)*BS36),2)</f>
        <v>0</v>
      </c>
      <c r="CT36">
        <f>ROUND((ROUND((AF36*AV36*1),2)*BA36),2)</f>
        <v>0</v>
      </c>
      <c r="CU36">
        <f>AG36</f>
        <v>0</v>
      </c>
      <c r="CV36">
        <f>(AH36*AV36)</f>
        <v>0</v>
      </c>
      <c r="CW36">
        <f>AI36</f>
        <v>0</v>
      </c>
      <c r="CX36">
        <f>AJ36</f>
        <v>0</v>
      </c>
      <c r="CY36">
        <f>S36*(BZ36/100)</f>
        <v>0</v>
      </c>
      <c r="CZ36">
        <f>S36*(CA36/100)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31</v>
      </c>
      <c r="DW36" t="s">
        <v>31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56315047</v>
      </c>
      <c r="EF36">
        <v>150</v>
      </c>
      <c r="EG36" t="s">
        <v>25</v>
      </c>
      <c r="EH36">
        <v>0</v>
      </c>
      <c r="EI36" t="s">
        <v>3</v>
      </c>
      <c r="EJ36">
        <v>4</v>
      </c>
      <c r="EK36">
        <v>1113</v>
      </c>
      <c r="EL36" t="s">
        <v>33</v>
      </c>
      <c r="EM36" t="s">
        <v>34</v>
      </c>
      <c r="EO36" t="s">
        <v>3</v>
      </c>
      <c r="EQ36">
        <v>0</v>
      </c>
      <c r="ER36">
        <v>12.61</v>
      </c>
      <c r="ES36">
        <v>0</v>
      </c>
      <c r="ET36">
        <v>12.61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>ROUND(IF(BI36=3,GM36,0),2)</f>
        <v>0</v>
      </c>
      <c r="FS36">
        <v>0</v>
      </c>
      <c r="FX36">
        <v>0</v>
      </c>
      <c r="FY36">
        <v>0</v>
      </c>
      <c r="GA36" t="s">
        <v>3</v>
      </c>
      <c r="GD36">
        <v>0</v>
      </c>
      <c r="GF36">
        <v>1823831914</v>
      </c>
      <c r="GG36">
        <v>2</v>
      </c>
      <c r="GH36">
        <v>1</v>
      </c>
      <c r="GI36">
        <v>2</v>
      </c>
      <c r="GJ36">
        <v>0</v>
      </c>
      <c r="GK36">
        <f>ROUND(R36*(R12)/100,2)</f>
        <v>0</v>
      </c>
      <c r="GL36">
        <f>ROUND(IF(AND(BH36=3,BI36=3,FS36&lt;&gt;0),P36,0),2)</f>
        <v>0</v>
      </c>
      <c r="GM36">
        <f>ROUND(O36+X36+Y36+GK36,2)+GX36</f>
        <v>4067.37</v>
      </c>
      <c r="GN36">
        <f>IF(OR(BI36=0,BI36=1),GM36-GX36,0)</f>
        <v>0</v>
      </c>
      <c r="GO36">
        <f>IF(BI36=2,GM36-GX36,0)</f>
        <v>0</v>
      </c>
      <c r="GP36">
        <f>IF(BI36=4,GM36-GX36,0)</f>
        <v>4067.37</v>
      </c>
      <c r="GR36">
        <v>0</v>
      </c>
      <c r="GS36">
        <v>3</v>
      </c>
      <c r="GT36">
        <v>0</v>
      </c>
      <c r="GU36" t="s">
        <v>3</v>
      </c>
      <c r="GV36">
        <f>ROUND((GT36),6)</f>
        <v>0</v>
      </c>
      <c r="GW36">
        <v>1</v>
      </c>
      <c r="GX36">
        <f>ROUND(HC36*I36,2)</f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19</v>
      </c>
      <c r="B37">
        <v>1</v>
      </c>
      <c r="F37" t="s">
        <v>3</v>
      </c>
      <c r="G37" t="s">
        <v>41</v>
      </c>
      <c r="H37" t="s">
        <v>3</v>
      </c>
      <c r="AA37">
        <v>1</v>
      </c>
      <c r="IK37">
        <v>0</v>
      </c>
    </row>
    <row r="38" spans="1:245" x14ac:dyDescent="0.2">
      <c r="A38">
        <v>17</v>
      </c>
      <c r="B38">
        <v>1</v>
      </c>
      <c r="C38">
        <f>ROW(SmtRes!A7)</f>
        <v>7</v>
      </c>
      <c r="D38">
        <f>ROW(EtalonRes!A7)</f>
        <v>7</v>
      </c>
      <c r="E38" t="s">
        <v>42</v>
      </c>
      <c r="F38" t="s">
        <v>43</v>
      </c>
      <c r="G38" t="s">
        <v>44</v>
      </c>
      <c r="H38" t="s">
        <v>23</v>
      </c>
      <c r="I38">
        <f>ROUND(I39+I40+I41,9)</f>
        <v>52.241999999999997</v>
      </c>
      <c r="J38">
        <v>0</v>
      </c>
      <c r="K38">
        <f>ROUND(I39+I40+I41,9)</f>
        <v>52.241999999999997</v>
      </c>
      <c r="O38">
        <f>ROUND(CP38,2)</f>
        <v>43073.35</v>
      </c>
      <c r="P38">
        <f>ROUND((ROUND((AC38*AW38*I38),2)*BC38),2)</f>
        <v>0</v>
      </c>
      <c r="Q38">
        <f>(ROUND((ROUND(((ET38)*AV38*I38),2)*BB38),2)+ROUND((ROUND(((AE38-(EU38))*AV38*I38),2)*BS38),2))</f>
        <v>43073.35</v>
      </c>
      <c r="R38">
        <f>ROUND((ROUND((AE38*AV38*I38),2)*BS38),2)</f>
        <v>0</v>
      </c>
      <c r="S38">
        <f>ROUND((ROUND((AF38*AV38*I38),2)*BA38),2)</f>
        <v>0</v>
      </c>
      <c r="T38">
        <f>ROUND(CU38*I38,2)</f>
        <v>0</v>
      </c>
      <c r="U38">
        <f>CV38*I38</f>
        <v>0</v>
      </c>
      <c r="V38">
        <f>CW38*I38</f>
        <v>0</v>
      </c>
      <c r="W38">
        <f>ROUND(CX38*I38,2)</f>
        <v>0</v>
      </c>
      <c r="X38">
        <f t="shared" ref="X38:Y41" si="21">ROUND(CY38,2)</f>
        <v>0</v>
      </c>
      <c r="Y38">
        <f t="shared" si="21"/>
        <v>0</v>
      </c>
      <c r="AA38">
        <v>59911071</v>
      </c>
      <c r="AB38">
        <f>ROUND((AC38+AD38+AF38),6)</f>
        <v>42.72</v>
      </c>
      <c r="AC38">
        <f>ROUND((ES38),6)</f>
        <v>0</v>
      </c>
      <c r="AD38">
        <f>ROUND((((ET38)-(EU38))+AE38),6)</f>
        <v>42.72</v>
      </c>
      <c r="AE38">
        <f t="shared" ref="AE38:AF41" si="22">ROUND((EU38),6)</f>
        <v>0</v>
      </c>
      <c r="AF38">
        <f t="shared" si="22"/>
        <v>0</v>
      </c>
      <c r="AG38">
        <f>ROUND((AP38),6)</f>
        <v>0</v>
      </c>
      <c r="AH38">
        <f t="shared" ref="AH38:AI41" si="23">(EW38)</f>
        <v>0</v>
      </c>
      <c r="AI38">
        <f t="shared" si="23"/>
        <v>0</v>
      </c>
      <c r="AJ38">
        <f>(AS38)</f>
        <v>0</v>
      </c>
      <c r="AK38">
        <v>42.72</v>
      </c>
      <c r="AL38">
        <v>0</v>
      </c>
      <c r="AM38">
        <v>42.72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95</v>
      </c>
      <c r="AU38">
        <v>65</v>
      </c>
      <c r="AV38">
        <v>1</v>
      </c>
      <c r="AW38">
        <v>1</v>
      </c>
      <c r="AZ38">
        <v>1</v>
      </c>
      <c r="BA38">
        <v>1</v>
      </c>
      <c r="BB38">
        <v>19.3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4</v>
      </c>
      <c r="BJ38" t="s">
        <v>45</v>
      </c>
      <c r="BM38">
        <v>1113</v>
      </c>
      <c r="BN38">
        <v>0</v>
      </c>
      <c r="BO38" t="s">
        <v>43</v>
      </c>
      <c r="BP38">
        <v>1</v>
      </c>
      <c r="BQ38">
        <v>150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95</v>
      </c>
      <c r="CA38">
        <v>65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(P38+Q38+S38)</f>
        <v>43073.35</v>
      </c>
      <c r="CQ38">
        <f>ROUND((ROUND((AC38*AW38*1),2)*BC38),2)</f>
        <v>0</v>
      </c>
      <c r="CR38">
        <f>(ROUND((ROUND(((ET38)*AV38*1),2)*BB38),2)+ROUND((ROUND(((AE38-(EU38))*AV38*1),2)*BS38),2))</f>
        <v>824.5</v>
      </c>
      <c r="CS38">
        <f>ROUND((ROUND((AE38*AV38*1),2)*BS38),2)</f>
        <v>0</v>
      </c>
      <c r="CT38">
        <f>ROUND((ROUND((AF38*AV38*1),2)*BA38),2)</f>
        <v>0</v>
      </c>
      <c r="CU38">
        <f>AG38</f>
        <v>0</v>
      </c>
      <c r="CV38">
        <f>(AH38*AV38)</f>
        <v>0</v>
      </c>
      <c r="CW38">
        <f t="shared" ref="CW38:CX41" si="24">AI38</f>
        <v>0</v>
      </c>
      <c r="CX38">
        <f t="shared" si="24"/>
        <v>0</v>
      </c>
      <c r="CY38">
        <f>S38*(BZ38/100)</f>
        <v>0</v>
      </c>
      <c r="CZ38">
        <f>S38*(CA38/100)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23</v>
      </c>
      <c r="DW38" t="s">
        <v>23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56315047</v>
      </c>
      <c r="EF38">
        <v>150</v>
      </c>
      <c r="EG38" t="s">
        <v>25</v>
      </c>
      <c r="EH38">
        <v>0</v>
      </c>
      <c r="EI38" t="s">
        <v>3</v>
      </c>
      <c r="EJ38">
        <v>4</v>
      </c>
      <c r="EK38">
        <v>1113</v>
      </c>
      <c r="EL38" t="s">
        <v>33</v>
      </c>
      <c r="EM38" t="s">
        <v>34</v>
      </c>
      <c r="EO38" t="s">
        <v>3</v>
      </c>
      <c r="EQ38">
        <v>0</v>
      </c>
      <c r="ER38">
        <v>42.72</v>
      </c>
      <c r="ES38">
        <v>0</v>
      </c>
      <c r="ET38">
        <v>42.72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>ROUND(IF(BI38=3,GM38,0),2)</f>
        <v>0</v>
      </c>
      <c r="FS38">
        <v>0</v>
      </c>
      <c r="FX38">
        <v>0</v>
      </c>
      <c r="FY38">
        <v>0</v>
      </c>
      <c r="GA38" t="s">
        <v>3</v>
      </c>
      <c r="GD38">
        <v>0</v>
      </c>
      <c r="GF38">
        <v>1570110788</v>
      </c>
      <c r="GG38">
        <v>2</v>
      </c>
      <c r="GH38">
        <v>1</v>
      </c>
      <c r="GI38">
        <v>2</v>
      </c>
      <c r="GJ38">
        <v>0</v>
      </c>
      <c r="GK38">
        <f>ROUND(R38*(R12)/100,2)</f>
        <v>0</v>
      </c>
      <c r="GL38">
        <f>ROUND(IF(AND(BH38=3,BI38=3,FS38&lt;&gt;0),P38,0),2)</f>
        <v>0</v>
      </c>
      <c r="GM38">
        <f>ROUND(O38+X38+Y38+GK38,2)+GX38</f>
        <v>43073.35</v>
      </c>
      <c r="GN38">
        <f>IF(OR(BI38=0,BI38=1),GM38-GX38,0)</f>
        <v>0</v>
      </c>
      <c r="GO38">
        <f>IF(BI38=2,GM38-GX38,0)</f>
        <v>0</v>
      </c>
      <c r="GP38">
        <f>IF(BI38=4,GM38-GX38,0)</f>
        <v>43073.35</v>
      </c>
      <c r="GR38">
        <v>0</v>
      </c>
      <c r="GS38">
        <v>3</v>
      </c>
      <c r="GT38">
        <v>0</v>
      </c>
      <c r="GU38" t="s">
        <v>3</v>
      </c>
      <c r="GV38">
        <f>ROUND((GT38),6)</f>
        <v>0</v>
      </c>
      <c r="GW38">
        <v>1</v>
      </c>
      <c r="GX38">
        <f>ROUND(HC38*I38,2)</f>
        <v>0</v>
      </c>
      <c r="HA38">
        <v>0</v>
      </c>
      <c r="HB38">
        <v>0</v>
      </c>
      <c r="HC38">
        <f>GV38*GW38</f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ROW(SmtRes!A8)</f>
        <v>8</v>
      </c>
      <c r="D39">
        <f>ROW(EtalonRes!A8)</f>
        <v>8</v>
      </c>
      <c r="E39" t="s">
        <v>46</v>
      </c>
      <c r="F39" t="s">
        <v>47</v>
      </c>
      <c r="G39" t="s">
        <v>48</v>
      </c>
      <c r="H39" t="s">
        <v>31</v>
      </c>
      <c r="I39">
        <f>ROUND(ROUND((8.17+5.65)*2.4,4),9)</f>
        <v>33.167999999999999</v>
      </c>
      <c r="J39">
        <v>0</v>
      </c>
      <c r="K39">
        <f>ROUND(ROUND((8.17+5.65)*2.4,4),9)</f>
        <v>33.167999999999999</v>
      </c>
      <c r="O39">
        <f>ROUND(CP39,2)</f>
        <v>9951.68</v>
      </c>
      <c r="P39">
        <f>ROUND((ROUND((AC39*AW39*I39),2)*BC39),2)</f>
        <v>0</v>
      </c>
      <c r="Q39">
        <f>(ROUND((ROUND(((ET39)*AV39*I39),2)*BB39),2)+ROUND((ROUND(((AE39-(EU39))*AV39*I39),2)*BS39),2))</f>
        <v>9951.68</v>
      </c>
      <c r="R39">
        <f>ROUND((ROUND((AE39*AV39*I39),2)*BS39),2)</f>
        <v>0</v>
      </c>
      <c r="S39">
        <f>ROUND((ROUND((AF39*AV39*I39),2)*BA39),2)</f>
        <v>0</v>
      </c>
      <c r="T39">
        <f>ROUND(CU39*I39,2)</f>
        <v>0</v>
      </c>
      <c r="U39">
        <f>CV39*I39</f>
        <v>0</v>
      </c>
      <c r="V39">
        <f>CW39*I39</f>
        <v>0</v>
      </c>
      <c r="W39">
        <f>ROUND(CX39*I39,2)</f>
        <v>0</v>
      </c>
      <c r="X39">
        <f t="shared" si="21"/>
        <v>0</v>
      </c>
      <c r="Y39">
        <f t="shared" si="21"/>
        <v>0</v>
      </c>
      <c r="AA39">
        <v>59911071</v>
      </c>
      <c r="AB39">
        <f>ROUND((AC39+AD39+AF39),6)</f>
        <v>36.590000000000003</v>
      </c>
      <c r="AC39">
        <f>ROUND((ES39),6)</f>
        <v>0</v>
      </c>
      <c r="AD39">
        <f>ROUND((((ET39)-(EU39))+AE39),6)</f>
        <v>36.590000000000003</v>
      </c>
      <c r="AE39">
        <f t="shared" si="22"/>
        <v>0</v>
      </c>
      <c r="AF39">
        <f t="shared" si="22"/>
        <v>0</v>
      </c>
      <c r="AG39">
        <f>ROUND((AP39),6)</f>
        <v>0</v>
      </c>
      <c r="AH39">
        <f t="shared" si="23"/>
        <v>0</v>
      </c>
      <c r="AI39">
        <f t="shared" si="23"/>
        <v>0</v>
      </c>
      <c r="AJ39">
        <f>(AS39)</f>
        <v>0</v>
      </c>
      <c r="AK39">
        <v>36.590000000000003</v>
      </c>
      <c r="AL39">
        <v>0</v>
      </c>
      <c r="AM39">
        <v>36.590000000000003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95</v>
      </c>
      <c r="AU39">
        <v>65</v>
      </c>
      <c r="AV39">
        <v>1</v>
      </c>
      <c r="AW39">
        <v>1</v>
      </c>
      <c r="AZ39">
        <v>1</v>
      </c>
      <c r="BA39">
        <v>1</v>
      </c>
      <c r="BB39">
        <v>8.1999999999999993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49</v>
      </c>
      <c r="BM39">
        <v>1113</v>
      </c>
      <c r="BN39">
        <v>0</v>
      </c>
      <c r="BO39" t="s">
        <v>47</v>
      </c>
      <c r="BP39">
        <v>1</v>
      </c>
      <c r="BQ39">
        <v>150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95</v>
      </c>
      <c r="CA39">
        <v>65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>(P39+Q39+S39)</f>
        <v>9951.68</v>
      </c>
      <c r="CQ39">
        <f>ROUND((ROUND((AC39*AW39*1),2)*BC39),2)</f>
        <v>0</v>
      </c>
      <c r="CR39">
        <f>(ROUND((ROUND(((ET39)*AV39*1),2)*BB39),2)+ROUND((ROUND(((AE39-(EU39))*AV39*1),2)*BS39),2))</f>
        <v>300.04000000000002</v>
      </c>
      <c r="CS39">
        <f>ROUND((ROUND((AE39*AV39*1),2)*BS39),2)</f>
        <v>0</v>
      </c>
      <c r="CT39">
        <f>ROUND((ROUND((AF39*AV39*1),2)*BA39),2)</f>
        <v>0</v>
      </c>
      <c r="CU39">
        <f>AG39</f>
        <v>0</v>
      </c>
      <c r="CV39">
        <f>(AH39*AV39)</f>
        <v>0</v>
      </c>
      <c r="CW39">
        <f t="shared" si="24"/>
        <v>0</v>
      </c>
      <c r="CX39">
        <f t="shared" si="24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31</v>
      </c>
      <c r="DW39" t="s">
        <v>31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56315047</v>
      </c>
      <c r="EF39">
        <v>150</v>
      </c>
      <c r="EG39" t="s">
        <v>25</v>
      </c>
      <c r="EH39">
        <v>0</v>
      </c>
      <c r="EI39" t="s">
        <v>3</v>
      </c>
      <c r="EJ39">
        <v>4</v>
      </c>
      <c r="EK39">
        <v>1113</v>
      </c>
      <c r="EL39" t="s">
        <v>33</v>
      </c>
      <c r="EM39" t="s">
        <v>34</v>
      </c>
      <c r="EO39" t="s">
        <v>3</v>
      </c>
      <c r="EQ39">
        <v>0</v>
      </c>
      <c r="ER39">
        <v>36.590000000000003</v>
      </c>
      <c r="ES39">
        <v>0</v>
      </c>
      <c r="ET39">
        <v>36.590000000000003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>ROUND(IF(BI39=3,GM39,0),2)</f>
        <v>0</v>
      </c>
      <c r="FS39">
        <v>0</v>
      </c>
      <c r="FX39">
        <v>0</v>
      </c>
      <c r="FY39">
        <v>0</v>
      </c>
      <c r="GA39" t="s">
        <v>3</v>
      </c>
      <c r="GD39">
        <v>0</v>
      </c>
      <c r="GF39">
        <v>1137320751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>ROUND(IF(AND(BH39=3,BI39=3,FS39&lt;&gt;0),P39,0),2)</f>
        <v>0</v>
      </c>
      <c r="GM39">
        <f>ROUND(O39+X39+Y39+GK39,2)+GX39</f>
        <v>9951.68</v>
      </c>
      <c r="GN39">
        <f>IF(OR(BI39=0,BI39=1),GM39-GX39,0)</f>
        <v>0</v>
      </c>
      <c r="GO39">
        <f>IF(BI39=2,GM39-GX39,0)</f>
        <v>0</v>
      </c>
      <c r="GP39">
        <f>IF(BI39=4,GM39-GX39,0)</f>
        <v>9951.68</v>
      </c>
      <c r="GR39">
        <v>0</v>
      </c>
      <c r="GS39">
        <v>3</v>
      </c>
      <c r="GT39">
        <v>0</v>
      </c>
      <c r="GU39" t="s">
        <v>3</v>
      </c>
      <c r="GV39">
        <f>ROUND((GT39),6)</f>
        <v>0</v>
      </c>
      <c r="GW39">
        <v>1</v>
      </c>
      <c r="GX39">
        <f>ROUND(HC39*I39,2)</f>
        <v>0</v>
      </c>
      <c r="HA39">
        <v>0</v>
      </c>
      <c r="HB39">
        <v>0</v>
      </c>
      <c r="HC39">
        <f>GV39*GW39</f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ROW(SmtRes!A9)</f>
        <v>9</v>
      </c>
      <c r="D40">
        <f>ROW(EtalonRes!A9)</f>
        <v>9</v>
      </c>
      <c r="E40" t="s">
        <v>50</v>
      </c>
      <c r="F40" t="s">
        <v>51</v>
      </c>
      <c r="G40" t="s">
        <v>52</v>
      </c>
      <c r="H40" t="s">
        <v>31</v>
      </c>
      <c r="I40">
        <f>ROUND(ROUND((4.42+4.25)*2.2,4),9)</f>
        <v>19.074000000000002</v>
      </c>
      <c r="J40">
        <v>0</v>
      </c>
      <c r="K40">
        <f>ROUND(ROUND((4.42+4.25)*2.2,4),9)</f>
        <v>19.074000000000002</v>
      </c>
      <c r="O40">
        <f>ROUND(CP40,2)</f>
        <v>2789.64</v>
      </c>
      <c r="P40">
        <f>ROUND((ROUND((AC40*AW40*I40),2)*BC40),2)</f>
        <v>0</v>
      </c>
      <c r="Q40">
        <f>(ROUND((ROUND(((ET40)*AV40*I40),2)*BB40),2)+ROUND((ROUND(((AE40-(EU40))*AV40*I40),2)*BS40),2))</f>
        <v>2789.64</v>
      </c>
      <c r="R40">
        <f>ROUND((ROUND((AE40*AV40*I40),2)*BS40),2)</f>
        <v>0</v>
      </c>
      <c r="S40">
        <f>ROUND((ROUND((AF40*AV40*I40),2)*BA40),2)</f>
        <v>0</v>
      </c>
      <c r="T40">
        <f>ROUND(CU40*I40,2)</f>
        <v>0</v>
      </c>
      <c r="U40">
        <f>CV40*I40</f>
        <v>0</v>
      </c>
      <c r="V40">
        <f>CW40*I40</f>
        <v>0</v>
      </c>
      <c r="W40">
        <f>ROUND(CX40*I40,2)</f>
        <v>0</v>
      </c>
      <c r="X40">
        <f t="shared" si="21"/>
        <v>0</v>
      </c>
      <c r="Y40">
        <f t="shared" si="21"/>
        <v>0</v>
      </c>
      <c r="AA40">
        <v>59911071</v>
      </c>
      <c r="AB40">
        <f>ROUND((AC40+AD40+AF40),6)</f>
        <v>22.57</v>
      </c>
      <c r="AC40">
        <f>ROUND((ES40),6)</f>
        <v>0</v>
      </c>
      <c r="AD40">
        <f>ROUND((((ET40)-(EU40))+AE40),6)</f>
        <v>22.57</v>
      </c>
      <c r="AE40">
        <f t="shared" si="22"/>
        <v>0</v>
      </c>
      <c r="AF40">
        <f t="shared" si="22"/>
        <v>0</v>
      </c>
      <c r="AG40">
        <f>ROUND((AP40),6)</f>
        <v>0</v>
      </c>
      <c r="AH40">
        <f t="shared" si="23"/>
        <v>0</v>
      </c>
      <c r="AI40">
        <f t="shared" si="23"/>
        <v>0</v>
      </c>
      <c r="AJ40">
        <f>(AS40)</f>
        <v>0</v>
      </c>
      <c r="AK40">
        <v>22.57</v>
      </c>
      <c r="AL40">
        <v>0</v>
      </c>
      <c r="AM40">
        <v>22.57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95</v>
      </c>
      <c r="AU40">
        <v>65</v>
      </c>
      <c r="AV40">
        <v>1</v>
      </c>
      <c r="AW40">
        <v>1</v>
      </c>
      <c r="AZ40">
        <v>1</v>
      </c>
      <c r="BA40">
        <v>1</v>
      </c>
      <c r="BB40">
        <v>6.48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4</v>
      </c>
      <c r="BJ40" t="s">
        <v>53</v>
      </c>
      <c r="BM40">
        <v>1113</v>
      </c>
      <c r="BN40">
        <v>0</v>
      </c>
      <c r="BO40" t="s">
        <v>51</v>
      </c>
      <c r="BP40">
        <v>1</v>
      </c>
      <c r="BQ40">
        <v>150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95</v>
      </c>
      <c r="CA40">
        <v>65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>(P40+Q40+S40)</f>
        <v>2789.64</v>
      </c>
      <c r="CQ40">
        <f>ROUND((ROUND((AC40*AW40*1),2)*BC40),2)</f>
        <v>0</v>
      </c>
      <c r="CR40">
        <f>(ROUND((ROUND(((ET40)*AV40*1),2)*BB40),2)+ROUND((ROUND(((AE40-(EU40))*AV40*1),2)*BS40),2))</f>
        <v>146.25</v>
      </c>
      <c r="CS40">
        <f>ROUND((ROUND((AE40*AV40*1),2)*BS40),2)</f>
        <v>0</v>
      </c>
      <c r="CT40">
        <f>ROUND((ROUND((AF40*AV40*1),2)*BA40),2)</f>
        <v>0</v>
      </c>
      <c r="CU40">
        <f>AG40</f>
        <v>0</v>
      </c>
      <c r="CV40">
        <f>(AH40*AV40)</f>
        <v>0</v>
      </c>
      <c r="CW40">
        <f t="shared" si="24"/>
        <v>0</v>
      </c>
      <c r="CX40">
        <f t="shared" si="24"/>
        <v>0</v>
      </c>
      <c r="CY40">
        <f>S40*(BZ40/100)</f>
        <v>0</v>
      </c>
      <c r="CZ40">
        <f>S40*(CA40/100)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31</v>
      </c>
      <c r="DW40" t="s">
        <v>31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56315047</v>
      </c>
      <c r="EF40">
        <v>150</v>
      </c>
      <c r="EG40" t="s">
        <v>25</v>
      </c>
      <c r="EH40">
        <v>0</v>
      </c>
      <c r="EI40" t="s">
        <v>3</v>
      </c>
      <c r="EJ40">
        <v>4</v>
      </c>
      <c r="EK40">
        <v>1113</v>
      </c>
      <c r="EL40" t="s">
        <v>33</v>
      </c>
      <c r="EM40" t="s">
        <v>34</v>
      </c>
      <c r="EO40" t="s">
        <v>3</v>
      </c>
      <c r="EQ40">
        <v>0</v>
      </c>
      <c r="ER40">
        <v>22.57</v>
      </c>
      <c r="ES40">
        <v>0</v>
      </c>
      <c r="ET40">
        <v>22.57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f>ROUND(IF(BI40=3,GM40,0),2)</f>
        <v>0</v>
      </c>
      <c r="FS40">
        <v>0</v>
      </c>
      <c r="FX40">
        <v>0</v>
      </c>
      <c r="FY40">
        <v>0</v>
      </c>
      <c r="GA40" t="s">
        <v>3</v>
      </c>
      <c r="GD40">
        <v>0</v>
      </c>
      <c r="GF40">
        <v>-1150173431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>ROUND(IF(AND(BH40=3,BI40=3,FS40&lt;&gt;0),P40,0),2)</f>
        <v>0</v>
      </c>
      <c r="GM40">
        <f>ROUND(O40+X40+Y40+GK40,2)+GX40</f>
        <v>2789.64</v>
      </c>
      <c r="GN40">
        <f>IF(OR(BI40=0,BI40=1),GM40-GX40,0)</f>
        <v>0</v>
      </c>
      <c r="GO40">
        <f>IF(BI40=2,GM40-GX40,0)</f>
        <v>0</v>
      </c>
      <c r="GP40">
        <f>IF(BI40=4,GM40-GX40,0)</f>
        <v>2789.64</v>
      </c>
      <c r="GR40">
        <v>0</v>
      </c>
      <c r="GS40">
        <v>3</v>
      </c>
      <c r="GT40">
        <v>0</v>
      </c>
      <c r="GU40" t="s">
        <v>3</v>
      </c>
      <c r="GV40">
        <f>ROUND((GT40),6)</f>
        <v>0</v>
      </c>
      <c r="GW40">
        <v>1</v>
      </c>
      <c r="GX40">
        <f>ROUND(HC40*I40,2)</f>
        <v>0</v>
      </c>
      <c r="HA40">
        <v>0</v>
      </c>
      <c r="HB40">
        <v>0</v>
      </c>
      <c r="HC40">
        <f>GV40*GW40</f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ROW(SmtRes!A10)</f>
        <v>10</v>
      </c>
      <c r="D41">
        <f>ROW(EtalonRes!A10)</f>
        <v>10</v>
      </c>
      <c r="E41" t="s">
        <v>54</v>
      </c>
      <c r="F41" t="s">
        <v>55</v>
      </c>
      <c r="G41" t="s">
        <v>56</v>
      </c>
      <c r="H41" t="s">
        <v>31</v>
      </c>
      <c r="I41">
        <f>ROUND(ROUND(0*1.4,3),9)</f>
        <v>0</v>
      </c>
      <c r="J41">
        <v>0</v>
      </c>
      <c r="K41">
        <f>ROUND(ROUND(0*1.4,3),9)</f>
        <v>0</v>
      </c>
      <c r="O41">
        <f>ROUND(CP41,2)</f>
        <v>0</v>
      </c>
      <c r="P41">
        <f>ROUND((ROUND((AC41*AW41*I41),2)*BC41),2)</f>
        <v>0</v>
      </c>
      <c r="Q41">
        <f>(ROUND((ROUND(((ET41)*AV41*I41),2)*BB41),2)+ROUND((ROUND(((AE41-(EU41))*AV41*I41),2)*BS41),2))</f>
        <v>0</v>
      </c>
      <c r="R41">
        <f>ROUND((ROUND((AE41*AV41*I41),2)*BS41),2)</f>
        <v>0</v>
      </c>
      <c r="S41">
        <f>ROUND((ROUND((AF41*AV41*I41),2)*BA41),2)</f>
        <v>0</v>
      </c>
      <c r="T41">
        <f>ROUND(CU41*I41,2)</f>
        <v>0</v>
      </c>
      <c r="U41">
        <f>CV41*I41</f>
        <v>0</v>
      </c>
      <c r="V41">
        <f>CW41*I41</f>
        <v>0</v>
      </c>
      <c r="W41">
        <f>ROUND(CX41*I41,2)</f>
        <v>0</v>
      </c>
      <c r="X41">
        <f t="shared" si="21"/>
        <v>0</v>
      </c>
      <c r="Y41">
        <f t="shared" si="21"/>
        <v>0</v>
      </c>
      <c r="AA41">
        <v>59911071</v>
      </c>
      <c r="AB41">
        <f>ROUND((AC41+AD41+AF41),6)</f>
        <v>17.84</v>
      </c>
      <c r="AC41">
        <f>ROUND((ES41),6)</f>
        <v>0</v>
      </c>
      <c r="AD41">
        <f>ROUND((((ET41)-(EU41))+AE41),6)</f>
        <v>17.84</v>
      </c>
      <c r="AE41">
        <f t="shared" si="22"/>
        <v>0</v>
      </c>
      <c r="AF41">
        <f t="shared" si="22"/>
        <v>0</v>
      </c>
      <c r="AG41">
        <f>ROUND((AP41),6)</f>
        <v>0</v>
      </c>
      <c r="AH41">
        <f t="shared" si="23"/>
        <v>0</v>
      </c>
      <c r="AI41">
        <f t="shared" si="23"/>
        <v>0</v>
      </c>
      <c r="AJ41">
        <f>(AS41)</f>
        <v>0</v>
      </c>
      <c r="AK41">
        <v>17.84</v>
      </c>
      <c r="AL41">
        <v>0</v>
      </c>
      <c r="AM41">
        <v>17.84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95</v>
      </c>
      <c r="AU41">
        <v>65</v>
      </c>
      <c r="AV41">
        <v>1</v>
      </c>
      <c r="AW41">
        <v>1</v>
      </c>
      <c r="AZ41">
        <v>1</v>
      </c>
      <c r="BA41">
        <v>1</v>
      </c>
      <c r="BB41">
        <v>12.3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4</v>
      </c>
      <c r="BJ41" t="s">
        <v>57</v>
      </c>
      <c r="BM41">
        <v>1113</v>
      </c>
      <c r="BN41">
        <v>0</v>
      </c>
      <c r="BO41" t="s">
        <v>55</v>
      </c>
      <c r="BP41">
        <v>1</v>
      </c>
      <c r="BQ41">
        <v>150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95</v>
      </c>
      <c r="CA41">
        <v>65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>(P41+Q41+S41)</f>
        <v>0</v>
      </c>
      <c r="CQ41">
        <f>ROUND((ROUND((AC41*AW41*1),2)*BC41),2)</f>
        <v>0</v>
      </c>
      <c r="CR41">
        <f>(ROUND((ROUND(((ET41)*AV41*1),2)*BB41),2)+ROUND((ROUND(((AE41-(EU41))*AV41*1),2)*BS41),2))</f>
        <v>219.43</v>
      </c>
      <c r="CS41">
        <f>ROUND((ROUND((AE41*AV41*1),2)*BS41),2)</f>
        <v>0</v>
      </c>
      <c r="CT41">
        <f>ROUND((ROUND((AF41*AV41*1),2)*BA41),2)</f>
        <v>0</v>
      </c>
      <c r="CU41">
        <f>AG41</f>
        <v>0</v>
      </c>
      <c r="CV41">
        <f>(AH41*AV41)</f>
        <v>0</v>
      </c>
      <c r="CW41">
        <f t="shared" si="24"/>
        <v>0</v>
      </c>
      <c r="CX41">
        <f t="shared" si="24"/>
        <v>0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31</v>
      </c>
      <c r="DW41" t="s">
        <v>31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56315047</v>
      </c>
      <c r="EF41">
        <v>150</v>
      </c>
      <c r="EG41" t="s">
        <v>25</v>
      </c>
      <c r="EH41">
        <v>0</v>
      </c>
      <c r="EI41" t="s">
        <v>3</v>
      </c>
      <c r="EJ41">
        <v>4</v>
      </c>
      <c r="EK41">
        <v>1113</v>
      </c>
      <c r="EL41" t="s">
        <v>33</v>
      </c>
      <c r="EM41" t="s">
        <v>34</v>
      </c>
      <c r="EO41" t="s">
        <v>3</v>
      </c>
      <c r="EQ41">
        <v>0</v>
      </c>
      <c r="ER41">
        <v>17.84</v>
      </c>
      <c r="ES41">
        <v>0</v>
      </c>
      <c r="ET41">
        <v>17.84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>ROUND(IF(BI41=3,GM41,0),2)</f>
        <v>0</v>
      </c>
      <c r="FS41">
        <v>0</v>
      </c>
      <c r="FX41">
        <v>0</v>
      </c>
      <c r="FY41">
        <v>0</v>
      </c>
      <c r="GA41" t="s">
        <v>3</v>
      </c>
      <c r="GD41">
        <v>0</v>
      </c>
      <c r="GF41">
        <v>2113678840</v>
      </c>
      <c r="GG41">
        <v>2</v>
      </c>
      <c r="GH41">
        <v>1</v>
      </c>
      <c r="GI41">
        <v>2</v>
      </c>
      <c r="GJ41">
        <v>0</v>
      </c>
      <c r="GK41">
        <f>ROUND(R41*(R12)/100,2)</f>
        <v>0</v>
      </c>
      <c r="GL41">
        <f>ROUND(IF(AND(BH41=3,BI41=3,FS41&lt;&gt;0),P41,0),2)</f>
        <v>0</v>
      </c>
      <c r="GM41">
        <f>ROUND(O41+X41+Y41+GK41,2)+GX41</f>
        <v>0</v>
      </c>
      <c r="GN41">
        <f>IF(OR(BI41=0,BI41=1),GM41-GX41,0)</f>
        <v>0</v>
      </c>
      <c r="GO41">
        <f>IF(BI41=2,GM41-GX41,0)</f>
        <v>0</v>
      </c>
      <c r="GP41">
        <f>IF(BI41=4,GM41-GX41,0)</f>
        <v>0</v>
      </c>
      <c r="GR41">
        <v>0</v>
      </c>
      <c r="GS41">
        <v>3</v>
      </c>
      <c r="GT41">
        <v>0</v>
      </c>
      <c r="GU41" t="s">
        <v>3</v>
      </c>
      <c r="GV41">
        <f>ROUND((GT41),6)</f>
        <v>0</v>
      </c>
      <c r="GW41">
        <v>1</v>
      </c>
      <c r="GX41">
        <f>ROUND(HC41*I41,2)</f>
        <v>0</v>
      </c>
      <c r="HA41">
        <v>0</v>
      </c>
      <c r="HB41">
        <v>0</v>
      </c>
      <c r="HC41">
        <f>GV41*GW41</f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3" spans="1:245" x14ac:dyDescent="0.2">
      <c r="A43" s="2">
        <v>51</v>
      </c>
      <c r="B43" s="2">
        <f>B24</f>
        <v>1</v>
      </c>
      <c r="C43" s="2">
        <f>A24</f>
        <v>4</v>
      </c>
      <c r="D43" s="2">
        <f>ROW(A24)</f>
        <v>24</v>
      </c>
      <c r="E43" s="2"/>
      <c r="F43" s="2" t="str">
        <f>IF(F24&lt;&gt;"",F24,"")</f>
        <v>Новый раздел</v>
      </c>
      <c r="G43" s="2" t="str">
        <f>IF(G24&lt;&gt;"",G24,"")</f>
        <v>Вывоз грунта и мусора</v>
      </c>
      <c r="H43" s="2">
        <v>0</v>
      </c>
      <c r="I43" s="2"/>
      <c r="J43" s="2"/>
      <c r="K43" s="2"/>
      <c r="L43" s="2"/>
      <c r="M43" s="2"/>
      <c r="N43" s="2"/>
      <c r="O43" s="2">
        <f t="shared" ref="O43:T43" si="25">ROUND(AB43,2)</f>
        <v>370631.89</v>
      </c>
      <c r="P43" s="2">
        <f t="shared" si="25"/>
        <v>0</v>
      </c>
      <c r="Q43" s="2">
        <f t="shared" si="25"/>
        <v>370631.89</v>
      </c>
      <c r="R43" s="2">
        <f t="shared" si="25"/>
        <v>0</v>
      </c>
      <c r="S43" s="2">
        <f t="shared" si="25"/>
        <v>0</v>
      </c>
      <c r="T43" s="2">
        <f t="shared" si="25"/>
        <v>0</v>
      </c>
      <c r="U43" s="2">
        <f>AH43</f>
        <v>0</v>
      </c>
      <c r="V43" s="2">
        <f>AI43</f>
        <v>0</v>
      </c>
      <c r="W43" s="2">
        <f>ROUND(AJ43,2)</f>
        <v>0</v>
      </c>
      <c r="X43" s="2">
        <f>ROUND(AK43,2)</f>
        <v>0</v>
      </c>
      <c r="Y43" s="2">
        <f>ROUND(AL43,2)</f>
        <v>0</v>
      </c>
      <c r="Z43" s="2"/>
      <c r="AA43" s="2"/>
      <c r="AB43" s="2">
        <f>ROUND(SUMIF(AA28:AA41,"=59911071",O28:O41),2)</f>
        <v>370631.89</v>
      </c>
      <c r="AC43" s="2">
        <f>ROUND(SUMIF(AA28:AA41,"=59911071",P28:P41),2)</f>
        <v>0</v>
      </c>
      <c r="AD43" s="2">
        <f>ROUND(SUMIF(AA28:AA41,"=59911071",Q28:Q41),2)</f>
        <v>370631.89</v>
      </c>
      <c r="AE43" s="2">
        <f>ROUND(SUMIF(AA28:AA41,"=59911071",R28:R41),2)</f>
        <v>0</v>
      </c>
      <c r="AF43" s="2">
        <f>ROUND(SUMIF(AA28:AA41,"=59911071",S28:S41),2)</f>
        <v>0</v>
      </c>
      <c r="AG43" s="2">
        <f>ROUND(SUMIF(AA28:AA41,"=59911071",T28:T41),2)</f>
        <v>0</v>
      </c>
      <c r="AH43" s="2">
        <f>SUMIF(AA28:AA41,"=59911071",U28:U41)</f>
        <v>0</v>
      </c>
      <c r="AI43" s="2">
        <f>SUMIF(AA28:AA41,"=59911071",V28:V41)</f>
        <v>0</v>
      </c>
      <c r="AJ43" s="2">
        <f>ROUND(SUMIF(AA28:AA41,"=59911071",W28:W41),2)</f>
        <v>0</v>
      </c>
      <c r="AK43" s="2">
        <f>ROUND(SUMIF(AA28:AA41,"=59911071",X28:X41),2)</f>
        <v>0</v>
      </c>
      <c r="AL43" s="2">
        <f>ROUND(SUMIF(AA28:AA41,"=59911071",Y28:Y41),2)</f>
        <v>0</v>
      </c>
      <c r="AM43" s="2"/>
      <c r="AN43" s="2"/>
      <c r="AO43" s="2">
        <f t="shared" ref="AO43:BD43" si="26">ROUND(BX43,2)</f>
        <v>0</v>
      </c>
      <c r="AP43" s="2">
        <f t="shared" si="26"/>
        <v>0</v>
      </c>
      <c r="AQ43" s="2">
        <f t="shared" si="26"/>
        <v>0</v>
      </c>
      <c r="AR43" s="2">
        <f t="shared" si="26"/>
        <v>370631.89</v>
      </c>
      <c r="AS43" s="2">
        <f t="shared" si="26"/>
        <v>0</v>
      </c>
      <c r="AT43" s="2">
        <f t="shared" si="26"/>
        <v>0</v>
      </c>
      <c r="AU43" s="2">
        <f t="shared" si="26"/>
        <v>370631.89</v>
      </c>
      <c r="AV43" s="2">
        <f t="shared" si="26"/>
        <v>0</v>
      </c>
      <c r="AW43" s="2">
        <f t="shared" si="26"/>
        <v>0</v>
      </c>
      <c r="AX43" s="2">
        <f t="shared" si="26"/>
        <v>0</v>
      </c>
      <c r="AY43" s="2">
        <f t="shared" si="26"/>
        <v>0</v>
      </c>
      <c r="AZ43" s="2">
        <f t="shared" si="26"/>
        <v>0</v>
      </c>
      <c r="BA43" s="2">
        <f t="shared" si="26"/>
        <v>0</v>
      </c>
      <c r="BB43" s="2">
        <f t="shared" si="26"/>
        <v>0</v>
      </c>
      <c r="BC43" s="2">
        <f t="shared" si="26"/>
        <v>0</v>
      </c>
      <c r="BD43" s="2">
        <f t="shared" si="26"/>
        <v>0</v>
      </c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>
        <f>ROUND(SUMIF(AA28:AA41,"=59911071",FQ28:FQ41),2)</f>
        <v>0</v>
      </c>
      <c r="BY43" s="2">
        <f>ROUND(SUMIF(AA28:AA41,"=59911071",FR28:FR41),2)</f>
        <v>0</v>
      </c>
      <c r="BZ43" s="2">
        <f>ROUND(SUMIF(AA28:AA41,"=59911071",GL28:GL41),2)</f>
        <v>0</v>
      </c>
      <c r="CA43" s="2">
        <f>ROUND(SUMIF(AA28:AA41,"=59911071",GM28:GM41),2)</f>
        <v>370631.89</v>
      </c>
      <c r="CB43" s="2">
        <f>ROUND(SUMIF(AA28:AA41,"=59911071",GN28:GN41),2)</f>
        <v>0</v>
      </c>
      <c r="CC43" s="2">
        <f>ROUND(SUMIF(AA28:AA41,"=59911071",GO28:GO41),2)</f>
        <v>0</v>
      </c>
      <c r="CD43" s="2">
        <f>ROUND(SUMIF(AA28:AA41,"=59911071",GP28:GP41),2)</f>
        <v>370631.89</v>
      </c>
      <c r="CE43" s="2">
        <f>AC43-BX43</f>
        <v>0</v>
      </c>
      <c r="CF43" s="2">
        <f>AC43-BY43</f>
        <v>0</v>
      </c>
      <c r="CG43" s="2">
        <f>BX43-BZ43</f>
        <v>0</v>
      </c>
      <c r="CH43" s="2">
        <f>AC43-BX43-BY43+BZ43</f>
        <v>0</v>
      </c>
      <c r="CI43" s="2">
        <f>BY43-BZ43</f>
        <v>0</v>
      </c>
      <c r="CJ43" s="2">
        <f>ROUND(SUMIF(AA28:AA41,"=59911071",GX28:GX41),2)</f>
        <v>0</v>
      </c>
      <c r="CK43" s="2">
        <f>ROUND(SUMIF(AA28:AA41,"=59911071",GY28:GY41),2)</f>
        <v>0</v>
      </c>
      <c r="CL43" s="2">
        <f>ROUND(SUMIF(AA28:AA41,"=59911071",GZ28:GZ41),2)</f>
        <v>0</v>
      </c>
      <c r="CM43" s="2">
        <f>ROUND(SUMIF(AA28:AA41,"=59911071",HD28:HD41),2)</f>
        <v>0</v>
      </c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>
        <v>0</v>
      </c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201</v>
      </c>
      <c r="F45" s="4">
        <f>ROUND(Source!O43,O45)</f>
        <v>370631.89</v>
      </c>
      <c r="G45" s="4" t="s">
        <v>58</v>
      </c>
      <c r="H45" s="4" t="s">
        <v>59</v>
      </c>
      <c r="I45" s="4"/>
      <c r="J45" s="4"/>
      <c r="K45" s="4">
        <v>201</v>
      </c>
      <c r="L45" s="4">
        <v>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370631.89</v>
      </c>
      <c r="X45" s="4">
        <v>1</v>
      </c>
      <c r="Y45" s="4">
        <v>370631.89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202</v>
      </c>
      <c r="F46" s="4">
        <f>ROUND(Source!P43,O46)</f>
        <v>0</v>
      </c>
      <c r="G46" s="4" t="s">
        <v>60</v>
      </c>
      <c r="H46" s="4" t="s">
        <v>61</v>
      </c>
      <c r="I46" s="4"/>
      <c r="J46" s="4"/>
      <c r="K46" s="4">
        <v>202</v>
      </c>
      <c r="L46" s="4">
        <v>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222</v>
      </c>
      <c r="F47" s="4">
        <f>ROUND(Source!AO43,O47)</f>
        <v>0</v>
      </c>
      <c r="G47" s="4" t="s">
        <v>62</v>
      </c>
      <c r="H47" s="4" t="s">
        <v>63</v>
      </c>
      <c r="I47" s="4"/>
      <c r="J47" s="4"/>
      <c r="K47" s="4">
        <v>222</v>
      </c>
      <c r="L47" s="4">
        <v>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225</v>
      </c>
      <c r="F48" s="4">
        <f>ROUND(Source!AV43,O48)</f>
        <v>0</v>
      </c>
      <c r="G48" s="4" t="s">
        <v>64</v>
      </c>
      <c r="H48" s="4" t="s">
        <v>65</v>
      </c>
      <c r="I48" s="4"/>
      <c r="J48" s="4"/>
      <c r="K48" s="4">
        <v>225</v>
      </c>
      <c r="L48" s="4">
        <v>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226</v>
      </c>
      <c r="F49" s="4">
        <f>ROUND(Source!AW43,O49)</f>
        <v>0</v>
      </c>
      <c r="G49" s="4" t="s">
        <v>66</v>
      </c>
      <c r="H49" s="4" t="s">
        <v>67</v>
      </c>
      <c r="I49" s="4"/>
      <c r="J49" s="4"/>
      <c r="K49" s="4">
        <v>226</v>
      </c>
      <c r="L49" s="4">
        <v>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227</v>
      </c>
      <c r="F50" s="4">
        <f>ROUND(Source!AX43,O50)</f>
        <v>0</v>
      </c>
      <c r="G50" s="4" t="s">
        <v>68</v>
      </c>
      <c r="H50" s="4" t="s">
        <v>69</v>
      </c>
      <c r="I50" s="4"/>
      <c r="J50" s="4"/>
      <c r="K50" s="4">
        <v>227</v>
      </c>
      <c r="L50" s="4">
        <v>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228</v>
      </c>
      <c r="F51" s="4">
        <f>ROUND(Source!AY43,O51)</f>
        <v>0</v>
      </c>
      <c r="G51" s="4" t="s">
        <v>70</v>
      </c>
      <c r="H51" s="4" t="s">
        <v>71</v>
      </c>
      <c r="I51" s="4"/>
      <c r="J51" s="4"/>
      <c r="K51" s="4">
        <v>228</v>
      </c>
      <c r="L51" s="4">
        <v>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216</v>
      </c>
      <c r="F52" s="4">
        <f>ROUND(Source!AP43,O52)</f>
        <v>0</v>
      </c>
      <c r="G52" s="4" t="s">
        <v>72</v>
      </c>
      <c r="H52" s="4" t="s">
        <v>73</v>
      </c>
      <c r="I52" s="4"/>
      <c r="J52" s="4"/>
      <c r="K52" s="4">
        <v>216</v>
      </c>
      <c r="L52" s="4">
        <v>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223</v>
      </c>
      <c r="F53" s="4">
        <f>ROUND(Source!AQ43,O53)</f>
        <v>0</v>
      </c>
      <c r="G53" s="4" t="s">
        <v>74</v>
      </c>
      <c r="H53" s="4" t="s">
        <v>75</v>
      </c>
      <c r="I53" s="4"/>
      <c r="J53" s="4"/>
      <c r="K53" s="4">
        <v>223</v>
      </c>
      <c r="L53" s="4">
        <v>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229</v>
      </c>
      <c r="F54" s="4">
        <f>ROUND(Source!AZ43,O54)</f>
        <v>0</v>
      </c>
      <c r="G54" s="4" t="s">
        <v>76</v>
      </c>
      <c r="H54" s="4" t="s">
        <v>77</v>
      </c>
      <c r="I54" s="4"/>
      <c r="J54" s="4"/>
      <c r="K54" s="4">
        <v>229</v>
      </c>
      <c r="L54" s="4">
        <v>10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203</v>
      </c>
      <c r="F55" s="4">
        <f>ROUND(Source!Q43,O55)</f>
        <v>370631.89</v>
      </c>
      <c r="G55" s="4" t="s">
        <v>78</v>
      </c>
      <c r="H55" s="4" t="s">
        <v>79</v>
      </c>
      <c r="I55" s="4"/>
      <c r="J55" s="4"/>
      <c r="K55" s="4">
        <v>203</v>
      </c>
      <c r="L55" s="4">
        <v>11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370631.89</v>
      </c>
      <c r="X55" s="4">
        <v>1</v>
      </c>
      <c r="Y55" s="4">
        <v>370631.89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231</v>
      </c>
      <c r="F56" s="4">
        <f>ROUND(Source!BB43,O56)</f>
        <v>0</v>
      </c>
      <c r="G56" s="4" t="s">
        <v>80</v>
      </c>
      <c r="H56" s="4" t="s">
        <v>81</v>
      </c>
      <c r="I56" s="4"/>
      <c r="J56" s="4"/>
      <c r="K56" s="4">
        <v>231</v>
      </c>
      <c r="L56" s="4">
        <v>12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204</v>
      </c>
      <c r="F57" s="4">
        <f>ROUND(Source!R43,O57)</f>
        <v>0</v>
      </c>
      <c r="G57" s="4" t="s">
        <v>82</v>
      </c>
      <c r="H57" s="4" t="s">
        <v>83</v>
      </c>
      <c r="I57" s="4"/>
      <c r="J57" s="4"/>
      <c r="K57" s="4">
        <v>204</v>
      </c>
      <c r="L57" s="4">
        <v>13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205</v>
      </c>
      <c r="F58" s="4">
        <f>ROUND(Source!S43,O58)</f>
        <v>0</v>
      </c>
      <c r="G58" s="4" t="s">
        <v>84</v>
      </c>
      <c r="H58" s="4" t="s">
        <v>85</v>
      </c>
      <c r="I58" s="4"/>
      <c r="J58" s="4"/>
      <c r="K58" s="4">
        <v>205</v>
      </c>
      <c r="L58" s="4">
        <v>14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232</v>
      </c>
      <c r="F59" s="4">
        <f>ROUND(Source!BC43,O59)</f>
        <v>0</v>
      </c>
      <c r="G59" s="4" t="s">
        <v>86</v>
      </c>
      <c r="H59" s="4" t="s">
        <v>87</v>
      </c>
      <c r="I59" s="4"/>
      <c r="J59" s="4"/>
      <c r="K59" s="4">
        <v>232</v>
      </c>
      <c r="L59" s="4">
        <v>15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214</v>
      </c>
      <c r="F60" s="4">
        <f>ROUND(Source!AS43,O60)</f>
        <v>0</v>
      </c>
      <c r="G60" s="4" t="s">
        <v>88</v>
      </c>
      <c r="H60" s="4" t="s">
        <v>89</v>
      </c>
      <c r="I60" s="4"/>
      <c r="J60" s="4"/>
      <c r="K60" s="4">
        <v>214</v>
      </c>
      <c r="L60" s="4">
        <v>16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215</v>
      </c>
      <c r="F61" s="4">
        <f>ROUND(Source!AT43,O61)</f>
        <v>0</v>
      </c>
      <c r="G61" s="4" t="s">
        <v>90</v>
      </c>
      <c r="H61" s="4" t="s">
        <v>91</v>
      </c>
      <c r="I61" s="4"/>
      <c r="J61" s="4"/>
      <c r="K61" s="4">
        <v>215</v>
      </c>
      <c r="L61" s="4">
        <v>17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217</v>
      </c>
      <c r="F62" s="4">
        <f>ROUND(Source!AU43,O62)</f>
        <v>370631.89</v>
      </c>
      <c r="G62" s="4" t="s">
        <v>92</v>
      </c>
      <c r="H62" s="4" t="s">
        <v>93</v>
      </c>
      <c r="I62" s="4"/>
      <c r="J62" s="4"/>
      <c r="K62" s="4">
        <v>217</v>
      </c>
      <c r="L62" s="4">
        <v>18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370631.89</v>
      </c>
      <c r="X62" s="4">
        <v>1</v>
      </c>
      <c r="Y62" s="4">
        <v>370631.89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230</v>
      </c>
      <c r="F63" s="4">
        <f>ROUND(Source!BA43,O63)</f>
        <v>0</v>
      </c>
      <c r="G63" s="4" t="s">
        <v>94</v>
      </c>
      <c r="H63" s="4" t="s">
        <v>95</v>
      </c>
      <c r="I63" s="4"/>
      <c r="J63" s="4"/>
      <c r="K63" s="4">
        <v>230</v>
      </c>
      <c r="L63" s="4">
        <v>19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206</v>
      </c>
      <c r="F64" s="4">
        <f>ROUND(Source!T43,O64)</f>
        <v>0</v>
      </c>
      <c r="G64" s="4" t="s">
        <v>96</v>
      </c>
      <c r="H64" s="4" t="s">
        <v>97</v>
      </c>
      <c r="I64" s="4"/>
      <c r="J64" s="4"/>
      <c r="K64" s="4">
        <v>206</v>
      </c>
      <c r="L64" s="4">
        <v>20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207</v>
      </c>
      <c r="F65" s="4">
        <f>Source!U43</f>
        <v>0</v>
      </c>
      <c r="G65" s="4" t="s">
        <v>98</v>
      </c>
      <c r="H65" s="4" t="s">
        <v>99</v>
      </c>
      <c r="I65" s="4"/>
      <c r="J65" s="4"/>
      <c r="K65" s="4">
        <v>207</v>
      </c>
      <c r="L65" s="4">
        <v>21</v>
      </c>
      <c r="M65" s="4">
        <v>3</v>
      </c>
      <c r="N65" s="4" t="s">
        <v>3</v>
      </c>
      <c r="O65" s="4">
        <v>-1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208</v>
      </c>
      <c r="F66" s="4">
        <f>Source!V43</f>
        <v>0</v>
      </c>
      <c r="G66" s="4" t="s">
        <v>100</v>
      </c>
      <c r="H66" s="4" t="s">
        <v>101</v>
      </c>
      <c r="I66" s="4"/>
      <c r="J66" s="4"/>
      <c r="K66" s="4">
        <v>208</v>
      </c>
      <c r="L66" s="4">
        <v>22</v>
      </c>
      <c r="M66" s="4">
        <v>3</v>
      </c>
      <c r="N66" s="4" t="s">
        <v>3</v>
      </c>
      <c r="O66" s="4">
        <v>-1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209</v>
      </c>
      <c r="F67" s="4">
        <f>ROUND(Source!W43,O67)</f>
        <v>0</v>
      </c>
      <c r="G67" s="4" t="s">
        <v>102</v>
      </c>
      <c r="H67" s="4" t="s">
        <v>103</v>
      </c>
      <c r="I67" s="4"/>
      <c r="J67" s="4"/>
      <c r="K67" s="4">
        <v>209</v>
      </c>
      <c r="L67" s="4">
        <v>23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233</v>
      </c>
      <c r="F68" s="4">
        <f>ROUND(Source!BD43,O68)</f>
        <v>0</v>
      </c>
      <c r="G68" s="4" t="s">
        <v>104</v>
      </c>
      <c r="H68" s="4" t="s">
        <v>105</v>
      </c>
      <c r="I68" s="4"/>
      <c r="J68" s="4"/>
      <c r="K68" s="4">
        <v>233</v>
      </c>
      <c r="L68" s="4">
        <v>24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210</v>
      </c>
      <c r="F69" s="4">
        <f>ROUND(Source!X43,O69)</f>
        <v>0</v>
      </c>
      <c r="G69" s="4" t="s">
        <v>106</v>
      </c>
      <c r="H69" s="4" t="s">
        <v>107</v>
      </c>
      <c r="I69" s="4"/>
      <c r="J69" s="4"/>
      <c r="K69" s="4">
        <v>210</v>
      </c>
      <c r="L69" s="4">
        <v>25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211</v>
      </c>
      <c r="F70" s="4">
        <f>ROUND(Source!Y43,O70)</f>
        <v>0</v>
      </c>
      <c r="G70" s="4" t="s">
        <v>108</v>
      </c>
      <c r="H70" s="4" t="s">
        <v>109</v>
      </c>
      <c r="I70" s="4"/>
      <c r="J70" s="4"/>
      <c r="K70" s="4">
        <v>211</v>
      </c>
      <c r="L70" s="4">
        <v>26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224</v>
      </c>
      <c r="F71" s="4">
        <f>ROUND(Source!AR43,O71)</f>
        <v>370631.89</v>
      </c>
      <c r="G71" s="4" t="s">
        <v>110</v>
      </c>
      <c r="H71" s="4" t="s">
        <v>111</v>
      </c>
      <c r="I71" s="4"/>
      <c r="J71" s="4"/>
      <c r="K71" s="4">
        <v>224</v>
      </c>
      <c r="L71" s="4">
        <v>27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370631.89</v>
      </c>
      <c r="X71" s="4">
        <v>1</v>
      </c>
      <c r="Y71" s="4">
        <v>370631.89</v>
      </c>
      <c r="Z71" s="4"/>
      <c r="AA71" s="4"/>
      <c r="AB71" s="4"/>
    </row>
    <row r="73" spans="1:206" x14ac:dyDescent="0.2">
      <c r="A73" s="2">
        <v>51</v>
      </c>
      <c r="B73" s="2">
        <f>B20</f>
        <v>1</v>
      </c>
      <c r="C73" s="2">
        <f>A20</f>
        <v>3</v>
      </c>
      <c r="D73" s="2">
        <f>ROW(A20)</f>
        <v>20</v>
      </c>
      <c r="E73" s="2"/>
      <c r="F73" s="2" t="str">
        <f>IF(F20&lt;&gt;"",F20,"")</f>
        <v>09-04-01</v>
      </c>
      <c r="G73" s="2" t="str">
        <f>IF(G20&lt;&gt;"",G20,"")</f>
        <v>Вывоз грунта и мусора</v>
      </c>
      <c r="H73" s="2">
        <v>0</v>
      </c>
      <c r="I73" s="2"/>
      <c r="J73" s="2"/>
      <c r="K73" s="2"/>
      <c r="L73" s="2"/>
      <c r="M73" s="2"/>
      <c r="N73" s="2"/>
      <c r="O73" s="2">
        <f t="shared" ref="O73:T73" si="27">ROUND(O43+AB73,2)</f>
        <v>370631.89</v>
      </c>
      <c r="P73" s="2">
        <f t="shared" si="27"/>
        <v>0</v>
      </c>
      <c r="Q73" s="2">
        <f t="shared" si="27"/>
        <v>370631.89</v>
      </c>
      <c r="R73" s="2">
        <f t="shared" si="27"/>
        <v>0</v>
      </c>
      <c r="S73" s="2">
        <f t="shared" si="27"/>
        <v>0</v>
      </c>
      <c r="T73" s="2">
        <f t="shared" si="27"/>
        <v>0</v>
      </c>
      <c r="U73" s="2">
        <f>U43+AH73</f>
        <v>0</v>
      </c>
      <c r="V73" s="2">
        <f>V43+AI73</f>
        <v>0</v>
      </c>
      <c r="W73" s="2">
        <f>ROUND(W43+AJ73,2)</f>
        <v>0</v>
      </c>
      <c r="X73" s="2">
        <f>ROUND(X43+AK73,2)</f>
        <v>0</v>
      </c>
      <c r="Y73" s="2">
        <f>ROUND(Y43+AL73,2)</f>
        <v>0</v>
      </c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>
        <f t="shared" ref="AO73:BD73" si="28">ROUND(AO43+BX73,2)</f>
        <v>0</v>
      </c>
      <c r="AP73" s="2">
        <f t="shared" si="28"/>
        <v>0</v>
      </c>
      <c r="AQ73" s="2">
        <f t="shared" si="28"/>
        <v>0</v>
      </c>
      <c r="AR73" s="2">
        <f t="shared" si="28"/>
        <v>370631.89</v>
      </c>
      <c r="AS73" s="2">
        <f t="shared" si="28"/>
        <v>0</v>
      </c>
      <c r="AT73" s="2">
        <f t="shared" si="28"/>
        <v>0</v>
      </c>
      <c r="AU73" s="2">
        <f t="shared" si="28"/>
        <v>370631.89</v>
      </c>
      <c r="AV73" s="2">
        <f t="shared" si="28"/>
        <v>0</v>
      </c>
      <c r="AW73" s="2">
        <f t="shared" si="28"/>
        <v>0</v>
      </c>
      <c r="AX73" s="2">
        <f t="shared" si="28"/>
        <v>0</v>
      </c>
      <c r="AY73" s="2">
        <f t="shared" si="28"/>
        <v>0</v>
      </c>
      <c r="AZ73" s="2">
        <f t="shared" si="28"/>
        <v>0</v>
      </c>
      <c r="BA73" s="2">
        <f t="shared" si="28"/>
        <v>0</v>
      </c>
      <c r="BB73" s="2">
        <f t="shared" si="28"/>
        <v>0</v>
      </c>
      <c r="BC73" s="2">
        <f t="shared" si="28"/>
        <v>0</v>
      </c>
      <c r="BD73" s="2">
        <f t="shared" si="28"/>
        <v>0</v>
      </c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>
        <v>0</v>
      </c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201</v>
      </c>
      <c r="F75" s="4">
        <f>ROUND(Source!O73,O75)</f>
        <v>370631.89</v>
      </c>
      <c r="G75" s="4" t="s">
        <v>58</v>
      </c>
      <c r="H75" s="4" t="s">
        <v>59</v>
      </c>
      <c r="I75" s="4"/>
      <c r="J75" s="4"/>
      <c r="K75" s="4">
        <v>201</v>
      </c>
      <c r="L75" s="4">
        <v>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370631.89</v>
      </c>
      <c r="X75" s="4">
        <v>1</v>
      </c>
      <c r="Y75" s="4">
        <v>370631.89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202</v>
      </c>
      <c r="F76" s="4">
        <f>ROUND(Source!P73,O76)</f>
        <v>0</v>
      </c>
      <c r="G76" s="4" t="s">
        <v>60</v>
      </c>
      <c r="H76" s="4" t="s">
        <v>61</v>
      </c>
      <c r="I76" s="4"/>
      <c r="J76" s="4"/>
      <c r="K76" s="4">
        <v>202</v>
      </c>
      <c r="L76" s="4">
        <v>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222</v>
      </c>
      <c r="F77" s="4">
        <f>ROUND(Source!AO73,O77)</f>
        <v>0</v>
      </c>
      <c r="G77" s="4" t="s">
        <v>62</v>
      </c>
      <c r="H77" s="4" t="s">
        <v>63</v>
      </c>
      <c r="I77" s="4"/>
      <c r="J77" s="4"/>
      <c r="K77" s="4">
        <v>222</v>
      </c>
      <c r="L77" s="4">
        <v>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225</v>
      </c>
      <c r="F78" s="4">
        <f>ROUND(Source!AV73,O78)</f>
        <v>0</v>
      </c>
      <c r="G78" s="4" t="s">
        <v>64</v>
      </c>
      <c r="H78" s="4" t="s">
        <v>65</v>
      </c>
      <c r="I78" s="4"/>
      <c r="J78" s="4"/>
      <c r="K78" s="4">
        <v>225</v>
      </c>
      <c r="L78" s="4">
        <v>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226</v>
      </c>
      <c r="F79" s="4">
        <f>ROUND(Source!AW73,O79)</f>
        <v>0</v>
      </c>
      <c r="G79" s="4" t="s">
        <v>66</v>
      </c>
      <c r="H79" s="4" t="s">
        <v>67</v>
      </c>
      <c r="I79" s="4"/>
      <c r="J79" s="4"/>
      <c r="K79" s="4">
        <v>226</v>
      </c>
      <c r="L79" s="4">
        <v>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227</v>
      </c>
      <c r="F80" s="4">
        <f>ROUND(Source!AX73,O80)</f>
        <v>0</v>
      </c>
      <c r="G80" s="4" t="s">
        <v>68</v>
      </c>
      <c r="H80" s="4" t="s">
        <v>69</v>
      </c>
      <c r="I80" s="4"/>
      <c r="J80" s="4"/>
      <c r="K80" s="4">
        <v>227</v>
      </c>
      <c r="L80" s="4">
        <v>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228</v>
      </c>
      <c r="F81" s="4">
        <f>ROUND(Source!AY73,O81)</f>
        <v>0</v>
      </c>
      <c r="G81" s="4" t="s">
        <v>70</v>
      </c>
      <c r="H81" s="4" t="s">
        <v>71</v>
      </c>
      <c r="I81" s="4"/>
      <c r="J81" s="4"/>
      <c r="K81" s="4">
        <v>228</v>
      </c>
      <c r="L81" s="4">
        <v>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216</v>
      </c>
      <c r="F82" s="4">
        <f>ROUND(Source!AP73,O82)</f>
        <v>0</v>
      </c>
      <c r="G82" s="4" t="s">
        <v>72</v>
      </c>
      <c r="H82" s="4" t="s">
        <v>73</v>
      </c>
      <c r="I82" s="4"/>
      <c r="J82" s="4"/>
      <c r="K82" s="4">
        <v>216</v>
      </c>
      <c r="L82" s="4">
        <v>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223</v>
      </c>
      <c r="F83" s="4">
        <f>ROUND(Source!AQ73,O83)</f>
        <v>0</v>
      </c>
      <c r="G83" s="4" t="s">
        <v>74</v>
      </c>
      <c r="H83" s="4" t="s">
        <v>75</v>
      </c>
      <c r="I83" s="4"/>
      <c r="J83" s="4"/>
      <c r="K83" s="4">
        <v>223</v>
      </c>
      <c r="L83" s="4">
        <v>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229</v>
      </c>
      <c r="F84" s="4">
        <f>ROUND(Source!AZ73,O84)</f>
        <v>0</v>
      </c>
      <c r="G84" s="4" t="s">
        <v>76</v>
      </c>
      <c r="H84" s="4" t="s">
        <v>77</v>
      </c>
      <c r="I84" s="4"/>
      <c r="J84" s="4"/>
      <c r="K84" s="4">
        <v>229</v>
      </c>
      <c r="L84" s="4">
        <v>10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203</v>
      </c>
      <c r="F85" s="4">
        <f>ROUND(Source!Q73,O85)</f>
        <v>370631.89</v>
      </c>
      <c r="G85" s="4" t="s">
        <v>78</v>
      </c>
      <c r="H85" s="4" t="s">
        <v>79</v>
      </c>
      <c r="I85" s="4"/>
      <c r="J85" s="4"/>
      <c r="K85" s="4">
        <v>203</v>
      </c>
      <c r="L85" s="4">
        <v>11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370631.89</v>
      </c>
      <c r="X85" s="4">
        <v>1</v>
      </c>
      <c r="Y85" s="4">
        <v>370631.89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231</v>
      </c>
      <c r="F86" s="4">
        <f>ROUND(Source!BB73,O86)</f>
        <v>0</v>
      </c>
      <c r="G86" s="4" t="s">
        <v>80</v>
      </c>
      <c r="H86" s="4" t="s">
        <v>81</v>
      </c>
      <c r="I86" s="4"/>
      <c r="J86" s="4"/>
      <c r="K86" s="4">
        <v>231</v>
      </c>
      <c r="L86" s="4">
        <v>12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204</v>
      </c>
      <c r="F87" s="4">
        <f>ROUND(Source!R73,O87)</f>
        <v>0</v>
      </c>
      <c r="G87" s="4" t="s">
        <v>82</v>
      </c>
      <c r="H87" s="4" t="s">
        <v>83</v>
      </c>
      <c r="I87" s="4"/>
      <c r="J87" s="4"/>
      <c r="K87" s="4">
        <v>204</v>
      </c>
      <c r="L87" s="4">
        <v>13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205</v>
      </c>
      <c r="F88" s="4">
        <f>ROUND(Source!S73,O88)</f>
        <v>0</v>
      </c>
      <c r="G88" s="4" t="s">
        <v>84</v>
      </c>
      <c r="H88" s="4" t="s">
        <v>85</v>
      </c>
      <c r="I88" s="4"/>
      <c r="J88" s="4"/>
      <c r="K88" s="4">
        <v>205</v>
      </c>
      <c r="L88" s="4">
        <v>14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232</v>
      </c>
      <c r="F89" s="4">
        <f>ROUND(Source!BC73,O89)</f>
        <v>0</v>
      </c>
      <c r="G89" s="4" t="s">
        <v>86</v>
      </c>
      <c r="H89" s="4" t="s">
        <v>87</v>
      </c>
      <c r="I89" s="4"/>
      <c r="J89" s="4"/>
      <c r="K89" s="4">
        <v>232</v>
      </c>
      <c r="L89" s="4">
        <v>15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214</v>
      </c>
      <c r="F90" s="4">
        <f>ROUND(Source!AS73,O90)</f>
        <v>0</v>
      </c>
      <c r="G90" s="4" t="s">
        <v>88</v>
      </c>
      <c r="H90" s="4" t="s">
        <v>89</v>
      </c>
      <c r="I90" s="4"/>
      <c r="J90" s="4"/>
      <c r="K90" s="4">
        <v>214</v>
      </c>
      <c r="L90" s="4">
        <v>16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215</v>
      </c>
      <c r="F91" s="4">
        <f>ROUND(Source!AT73,O91)</f>
        <v>0</v>
      </c>
      <c r="G91" s="4" t="s">
        <v>90</v>
      </c>
      <c r="H91" s="4" t="s">
        <v>91</v>
      </c>
      <c r="I91" s="4"/>
      <c r="J91" s="4"/>
      <c r="K91" s="4">
        <v>215</v>
      </c>
      <c r="L91" s="4">
        <v>17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217</v>
      </c>
      <c r="F92" s="4">
        <f>ROUND(Source!AU73,O92)</f>
        <v>370631.89</v>
      </c>
      <c r="G92" s="4" t="s">
        <v>92</v>
      </c>
      <c r="H92" s="4" t="s">
        <v>93</v>
      </c>
      <c r="I92" s="4"/>
      <c r="J92" s="4"/>
      <c r="K92" s="4">
        <v>217</v>
      </c>
      <c r="L92" s="4">
        <v>18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370631.89</v>
      </c>
      <c r="X92" s="4">
        <v>1</v>
      </c>
      <c r="Y92" s="4">
        <v>370631.89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230</v>
      </c>
      <c r="F93" s="4">
        <f>ROUND(Source!BA73,O93)</f>
        <v>0</v>
      </c>
      <c r="G93" s="4" t="s">
        <v>94</v>
      </c>
      <c r="H93" s="4" t="s">
        <v>95</v>
      </c>
      <c r="I93" s="4"/>
      <c r="J93" s="4"/>
      <c r="K93" s="4">
        <v>230</v>
      </c>
      <c r="L93" s="4">
        <v>19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206</v>
      </c>
      <c r="F94" s="4">
        <f>ROUND(Source!T73,O94)</f>
        <v>0</v>
      </c>
      <c r="G94" s="4" t="s">
        <v>96</v>
      </c>
      <c r="H94" s="4" t="s">
        <v>97</v>
      </c>
      <c r="I94" s="4"/>
      <c r="J94" s="4"/>
      <c r="K94" s="4">
        <v>206</v>
      </c>
      <c r="L94" s="4">
        <v>20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207</v>
      </c>
      <c r="F95" s="4">
        <f>Source!U73</f>
        <v>0</v>
      </c>
      <c r="G95" s="4" t="s">
        <v>98</v>
      </c>
      <c r="H95" s="4" t="s">
        <v>99</v>
      </c>
      <c r="I95" s="4"/>
      <c r="J95" s="4"/>
      <c r="K95" s="4">
        <v>207</v>
      </c>
      <c r="L95" s="4">
        <v>21</v>
      </c>
      <c r="M95" s="4">
        <v>3</v>
      </c>
      <c r="N95" s="4" t="s">
        <v>3</v>
      </c>
      <c r="O95" s="4">
        <v>-1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208</v>
      </c>
      <c r="F96" s="4">
        <f>Source!V73</f>
        <v>0</v>
      </c>
      <c r="G96" s="4" t="s">
        <v>100</v>
      </c>
      <c r="H96" s="4" t="s">
        <v>101</v>
      </c>
      <c r="I96" s="4"/>
      <c r="J96" s="4"/>
      <c r="K96" s="4">
        <v>208</v>
      </c>
      <c r="L96" s="4">
        <v>22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209</v>
      </c>
      <c r="F97" s="4">
        <f>ROUND(Source!W73,O97)</f>
        <v>0</v>
      </c>
      <c r="G97" s="4" t="s">
        <v>102</v>
      </c>
      <c r="H97" s="4" t="s">
        <v>103</v>
      </c>
      <c r="I97" s="4"/>
      <c r="J97" s="4"/>
      <c r="K97" s="4">
        <v>209</v>
      </c>
      <c r="L97" s="4">
        <v>23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233</v>
      </c>
      <c r="F98" s="4">
        <f>ROUND(Source!BD73,O98)</f>
        <v>0</v>
      </c>
      <c r="G98" s="4" t="s">
        <v>104</v>
      </c>
      <c r="H98" s="4" t="s">
        <v>105</v>
      </c>
      <c r="I98" s="4"/>
      <c r="J98" s="4"/>
      <c r="K98" s="4">
        <v>233</v>
      </c>
      <c r="L98" s="4">
        <v>24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210</v>
      </c>
      <c r="F99" s="4">
        <f>ROUND(Source!X73,O99)</f>
        <v>0</v>
      </c>
      <c r="G99" s="4" t="s">
        <v>106</v>
      </c>
      <c r="H99" s="4" t="s">
        <v>107</v>
      </c>
      <c r="I99" s="4"/>
      <c r="J99" s="4"/>
      <c r="K99" s="4">
        <v>210</v>
      </c>
      <c r="L99" s="4">
        <v>25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211</v>
      </c>
      <c r="F100" s="4">
        <f>ROUND(Source!Y73,O100)</f>
        <v>0</v>
      </c>
      <c r="G100" s="4" t="s">
        <v>108</v>
      </c>
      <c r="H100" s="4" t="s">
        <v>109</v>
      </c>
      <c r="I100" s="4"/>
      <c r="J100" s="4"/>
      <c r="K100" s="4">
        <v>211</v>
      </c>
      <c r="L100" s="4">
        <v>26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224</v>
      </c>
      <c r="F101" s="4">
        <f>ROUND(Source!AR73,O101)</f>
        <v>370631.89</v>
      </c>
      <c r="G101" s="4" t="s">
        <v>110</v>
      </c>
      <c r="H101" s="4" t="s">
        <v>111</v>
      </c>
      <c r="I101" s="4"/>
      <c r="J101" s="4"/>
      <c r="K101" s="4">
        <v>224</v>
      </c>
      <c r="L101" s="4">
        <v>27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370631.89</v>
      </c>
      <c r="X101" s="4">
        <v>1</v>
      </c>
      <c r="Y101" s="4">
        <v>370631.89</v>
      </c>
      <c r="Z101" s="4"/>
      <c r="AA101" s="4"/>
      <c r="AB101" s="4"/>
    </row>
    <row r="103" spans="1:206" x14ac:dyDescent="0.2">
      <c r="A103" s="2">
        <v>51</v>
      </c>
      <c r="B103" s="2">
        <f>B12</f>
        <v>138</v>
      </c>
      <c r="C103" s="2">
        <f>A12</f>
        <v>1</v>
      </c>
      <c r="D103" s="2">
        <f>ROW(A12)</f>
        <v>12</v>
      </c>
      <c r="E103" s="2"/>
      <c r="F103" s="2" t="str">
        <f>IF(F12&lt;&gt;"",F12,"")</f>
        <v>09-01-05</v>
      </c>
      <c r="G103" s="2" t="str">
        <f>IF(G12&lt;&gt;"",G12,"")</f>
        <v>09-01-05 Вывоз грунта и мусора</v>
      </c>
      <c r="H103" s="2">
        <v>0</v>
      </c>
      <c r="I103" s="2"/>
      <c r="J103" s="2"/>
      <c r="K103" s="2"/>
      <c r="L103" s="2"/>
      <c r="M103" s="2"/>
      <c r="N103" s="2"/>
      <c r="O103" s="2">
        <f t="shared" ref="O103:T103" si="29">ROUND(O73,2)</f>
        <v>370631.89</v>
      </c>
      <c r="P103" s="2">
        <f t="shared" si="29"/>
        <v>0</v>
      </c>
      <c r="Q103" s="2">
        <f t="shared" si="29"/>
        <v>370631.89</v>
      </c>
      <c r="R103" s="2">
        <f t="shared" si="29"/>
        <v>0</v>
      </c>
      <c r="S103" s="2">
        <f t="shared" si="29"/>
        <v>0</v>
      </c>
      <c r="T103" s="2">
        <f t="shared" si="29"/>
        <v>0</v>
      </c>
      <c r="U103" s="2">
        <f>U73</f>
        <v>0</v>
      </c>
      <c r="V103" s="2">
        <f>V73</f>
        <v>0</v>
      </c>
      <c r="W103" s="2">
        <f>ROUND(W73,2)</f>
        <v>0</v>
      </c>
      <c r="X103" s="2">
        <f>ROUND(X73,2)</f>
        <v>0</v>
      </c>
      <c r="Y103" s="2">
        <f>ROUND(Y73,2)</f>
        <v>0</v>
      </c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>
        <f t="shared" ref="AO103:BD103" si="30">ROUND(AO73,2)</f>
        <v>0</v>
      </c>
      <c r="AP103" s="2">
        <f t="shared" si="30"/>
        <v>0</v>
      </c>
      <c r="AQ103" s="2">
        <f t="shared" si="30"/>
        <v>0</v>
      </c>
      <c r="AR103" s="2">
        <f t="shared" si="30"/>
        <v>370631.89</v>
      </c>
      <c r="AS103" s="2">
        <f t="shared" si="30"/>
        <v>0</v>
      </c>
      <c r="AT103" s="2">
        <f t="shared" si="30"/>
        <v>0</v>
      </c>
      <c r="AU103" s="2">
        <f t="shared" si="30"/>
        <v>370631.89</v>
      </c>
      <c r="AV103" s="2">
        <f t="shared" si="30"/>
        <v>0</v>
      </c>
      <c r="AW103" s="2">
        <f t="shared" si="30"/>
        <v>0</v>
      </c>
      <c r="AX103" s="2">
        <f t="shared" si="30"/>
        <v>0</v>
      </c>
      <c r="AY103" s="2">
        <f t="shared" si="30"/>
        <v>0</v>
      </c>
      <c r="AZ103" s="2">
        <f t="shared" si="30"/>
        <v>0</v>
      </c>
      <c r="BA103" s="2">
        <f t="shared" si="30"/>
        <v>0</v>
      </c>
      <c r="BB103" s="2">
        <f t="shared" si="30"/>
        <v>0</v>
      </c>
      <c r="BC103" s="2">
        <f t="shared" si="30"/>
        <v>0</v>
      </c>
      <c r="BD103" s="2">
        <f t="shared" si="30"/>
        <v>0</v>
      </c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>
        <v>0</v>
      </c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201</v>
      </c>
      <c r="F105" s="4">
        <f>ROUND(Source!O103,O105)</f>
        <v>370631.89</v>
      </c>
      <c r="G105" s="4" t="s">
        <v>58</v>
      </c>
      <c r="H105" s="4" t="s">
        <v>59</v>
      </c>
      <c r="I105" s="4"/>
      <c r="J105" s="4"/>
      <c r="K105" s="4">
        <v>201</v>
      </c>
      <c r="L105" s="4">
        <v>1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370631.89</v>
      </c>
      <c r="X105" s="4">
        <v>1</v>
      </c>
      <c r="Y105" s="4">
        <v>370631.89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202</v>
      </c>
      <c r="F106" s="4">
        <f>ROUND(Source!P103,O106)</f>
        <v>0</v>
      </c>
      <c r="G106" s="4" t="s">
        <v>60</v>
      </c>
      <c r="H106" s="4" t="s">
        <v>61</v>
      </c>
      <c r="I106" s="4"/>
      <c r="J106" s="4"/>
      <c r="K106" s="4">
        <v>202</v>
      </c>
      <c r="L106" s="4">
        <v>2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222</v>
      </c>
      <c r="F107" s="4">
        <f>ROUND(Source!AO103,O107)</f>
        <v>0</v>
      </c>
      <c r="G107" s="4" t="s">
        <v>62</v>
      </c>
      <c r="H107" s="4" t="s">
        <v>63</v>
      </c>
      <c r="I107" s="4"/>
      <c r="J107" s="4"/>
      <c r="K107" s="4">
        <v>222</v>
      </c>
      <c r="L107" s="4">
        <v>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225</v>
      </c>
      <c r="F108" s="4">
        <f>ROUND(Source!AV103,O108)</f>
        <v>0</v>
      </c>
      <c r="G108" s="4" t="s">
        <v>64</v>
      </c>
      <c r="H108" s="4" t="s">
        <v>65</v>
      </c>
      <c r="I108" s="4"/>
      <c r="J108" s="4"/>
      <c r="K108" s="4">
        <v>225</v>
      </c>
      <c r="L108" s="4">
        <v>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226</v>
      </c>
      <c r="F109" s="4">
        <f>ROUND(Source!AW103,O109)</f>
        <v>0</v>
      </c>
      <c r="G109" s="4" t="s">
        <v>66</v>
      </c>
      <c r="H109" s="4" t="s">
        <v>67</v>
      </c>
      <c r="I109" s="4"/>
      <c r="J109" s="4"/>
      <c r="K109" s="4">
        <v>226</v>
      </c>
      <c r="L109" s="4">
        <v>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227</v>
      </c>
      <c r="F110" s="4">
        <f>ROUND(Source!AX103,O110)</f>
        <v>0</v>
      </c>
      <c r="G110" s="4" t="s">
        <v>68</v>
      </c>
      <c r="H110" s="4" t="s">
        <v>69</v>
      </c>
      <c r="I110" s="4"/>
      <c r="J110" s="4"/>
      <c r="K110" s="4">
        <v>227</v>
      </c>
      <c r="L110" s="4">
        <v>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228</v>
      </c>
      <c r="F111" s="4">
        <f>ROUND(Source!AY103,O111)</f>
        <v>0</v>
      </c>
      <c r="G111" s="4" t="s">
        <v>70</v>
      </c>
      <c r="H111" s="4" t="s">
        <v>71</v>
      </c>
      <c r="I111" s="4"/>
      <c r="J111" s="4"/>
      <c r="K111" s="4">
        <v>228</v>
      </c>
      <c r="L111" s="4">
        <v>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216</v>
      </c>
      <c r="F112" s="4">
        <f>ROUND(Source!AP103,O112)</f>
        <v>0</v>
      </c>
      <c r="G112" s="4" t="s">
        <v>72</v>
      </c>
      <c r="H112" s="4" t="s">
        <v>73</v>
      </c>
      <c r="I112" s="4"/>
      <c r="J112" s="4"/>
      <c r="K112" s="4">
        <v>216</v>
      </c>
      <c r="L112" s="4">
        <v>8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223</v>
      </c>
      <c r="F113" s="4">
        <f>ROUND(Source!AQ103,O113)</f>
        <v>0</v>
      </c>
      <c r="G113" s="4" t="s">
        <v>74</v>
      </c>
      <c r="H113" s="4" t="s">
        <v>75</v>
      </c>
      <c r="I113" s="4"/>
      <c r="J113" s="4"/>
      <c r="K113" s="4">
        <v>223</v>
      </c>
      <c r="L113" s="4">
        <v>9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229</v>
      </c>
      <c r="F114" s="4">
        <f>ROUND(Source!AZ103,O114)</f>
        <v>0</v>
      </c>
      <c r="G114" s="4" t="s">
        <v>76</v>
      </c>
      <c r="H114" s="4" t="s">
        <v>77</v>
      </c>
      <c r="I114" s="4"/>
      <c r="J114" s="4"/>
      <c r="K114" s="4">
        <v>229</v>
      </c>
      <c r="L114" s="4">
        <v>10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203</v>
      </c>
      <c r="F115" s="4">
        <f>ROUND(Source!Q103,O115)</f>
        <v>370631.89</v>
      </c>
      <c r="G115" s="4" t="s">
        <v>78</v>
      </c>
      <c r="H115" s="4" t="s">
        <v>79</v>
      </c>
      <c r="I115" s="4"/>
      <c r="J115" s="4"/>
      <c r="K115" s="4">
        <v>203</v>
      </c>
      <c r="L115" s="4">
        <v>11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370631.89</v>
      </c>
      <c r="X115" s="4">
        <v>1</v>
      </c>
      <c r="Y115" s="4">
        <v>370631.89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231</v>
      </c>
      <c r="F116" s="4">
        <f>ROUND(Source!BB103,O116)</f>
        <v>0</v>
      </c>
      <c r="G116" s="4" t="s">
        <v>80</v>
      </c>
      <c r="H116" s="4" t="s">
        <v>81</v>
      </c>
      <c r="I116" s="4"/>
      <c r="J116" s="4"/>
      <c r="K116" s="4">
        <v>231</v>
      </c>
      <c r="L116" s="4">
        <v>12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204</v>
      </c>
      <c r="F117" s="4">
        <f>ROUND(Source!R103,O117)</f>
        <v>0</v>
      </c>
      <c r="G117" s="4" t="s">
        <v>82</v>
      </c>
      <c r="H117" s="4" t="s">
        <v>83</v>
      </c>
      <c r="I117" s="4"/>
      <c r="J117" s="4"/>
      <c r="K117" s="4">
        <v>204</v>
      </c>
      <c r="L117" s="4">
        <v>13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205</v>
      </c>
      <c r="F118" s="4">
        <f>ROUND(Source!S103,O118)</f>
        <v>0</v>
      </c>
      <c r="G118" s="4" t="s">
        <v>84</v>
      </c>
      <c r="H118" s="4" t="s">
        <v>85</v>
      </c>
      <c r="I118" s="4"/>
      <c r="J118" s="4"/>
      <c r="K118" s="4">
        <v>205</v>
      </c>
      <c r="L118" s="4">
        <v>14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232</v>
      </c>
      <c r="F119" s="4">
        <f>ROUND(Source!BC103,O119)</f>
        <v>0</v>
      </c>
      <c r="G119" s="4" t="s">
        <v>86</v>
      </c>
      <c r="H119" s="4" t="s">
        <v>87</v>
      </c>
      <c r="I119" s="4"/>
      <c r="J119" s="4"/>
      <c r="K119" s="4">
        <v>232</v>
      </c>
      <c r="L119" s="4">
        <v>15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214</v>
      </c>
      <c r="F120" s="4">
        <f>ROUND(Source!AS103,O120)</f>
        <v>0</v>
      </c>
      <c r="G120" s="4" t="s">
        <v>88</v>
      </c>
      <c r="H120" s="4" t="s">
        <v>89</v>
      </c>
      <c r="I120" s="4"/>
      <c r="J120" s="4"/>
      <c r="K120" s="4">
        <v>214</v>
      </c>
      <c r="L120" s="4">
        <v>16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215</v>
      </c>
      <c r="F121" s="4">
        <f>ROUND(Source!AT103,O121)</f>
        <v>0</v>
      </c>
      <c r="G121" s="4" t="s">
        <v>90</v>
      </c>
      <c r="H121" s="4" t="s">
        <v>91</v>
      </c>
      <c r="I121" s="4"/>
      <c r="J121" s="4"/>
      <c r="K121" s="4">
        <v>215</v>
      </c>
      <c r="L121" s="4">
        <v>17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217</v>
      </c>
      <c r="F122" s="4">
        <f>ROUND(Source!AU103,O122)</f>
        <v>370631.89</v>
      </c>
      <c r="G122" s="4" t="s">
        <v>92</v>
      </c>
      <c r="H122" s="4" t="s">
        <v>93</v>
      </c>
      <c r="I122" s="4"/>
      <c r="J122" s="4"/>
      <c r="K122" s="4">
        <v>217</v>
      </c>
      <c r="L122" s="4">
        <v>18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370631.89</v>
      </c>
      <c r="X122" s="4">
        <v>1</v>
      </c>
      <c r="Y122" s="4">
        <v>370631.89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230</v>
      </c>
      <c r="F123" s="4">
        <f>ROUND(Source!BA103,O123)</f>
        <v>0</v>
      </c>
      <c r="G123" s="4" t="s">
        <v>94</v>
      </c>
      <c r="H123" s="4" t="s">
        <v>95</v>
      </c>
      <c r="I123" s="4"/>
      <c r="J123" s="4"/>
      <c r="K123" s="4">
        <v>230</v>
      </c>
      <c r="L123" s="4">
        <v>19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206</v>
      </c>
      <c r="F124" s="4">
        <f>ROUND(Source!T103,O124)</f>
        <v>0</v>
      </c>
      <c r="G124" s="4" t="s">
        <v>96</v>
      </c>
      <c r="H124" s="4" t="s">
        <v>97</v>
      </c>
      <c r="I124" s="4"/>
      <c r="J124" s="4"/>
      <c r="K124" s="4">
        <v>206</v>
      </c>
      <c r="L124" s="4">
        <v>20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207</v>
      </c>
      <c r="F125" s="4">
        <f>Source!U103</f>
        <v>0</v>
      </c>
      <c r="G125" s="4" t="s">
        <v>98</v>
      </c>
      <c r="H125" s="4" t="s">
        <v>99</v>
      </c>
      <c r="I125" s="4"/>
      <c r="J125" s="4"/>
      <c r="K125" s="4">
        <v>207</v>
      </c>
      <c r="L125" s="4">
        <v>21</v>
      </c>
      <c r="M125" s="4">
        <v>3</v>
      </c>
      <c r="N125" s="4" t="s">
        <v>3</v>
      </c>
      <c r="O125" s="4">
        <v>-1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208</v>
      </c>
      <c r="F126" s="4">
        <f>Source!V103</f>
        <v>0</v>
      </c>
      <c r="G126" s="4" t="s">
        <v>100</v>
      </c>
      <c r="H126" s="4" t="s">
        <v>101</v>
      </c>
      <c r="I126" s="4"/>
      <c r="J126" s="4"/>
      <c r="K126" s="4">
        <v>208</v>
      </c>
      <c r="L126" s="4">
        <v>22</v>
      </c>
      <c r="M126" s="4">
        <v>3</v>
      </c>
      <c r="N126" s="4" t="s">
        <v>3</v>
      </c>
      <c r="O126" s="4">
        <v>-1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209</v>
      </c>
      <c r="F127" s="4">
        <f>ROUND(Source!W103,O127)</f>
        <v>0</v>
      </c>
      <c r="G127" s="4" t="s">
        <v>102</v>
      </c>
      <c r="H127" s="4" t="s">
        <v>103</v>
      </c>
      <c r="I127" s="4"/>
      <c r="J127" s="4"/>
      <c r="K127" s="4">
        <v>209</v>
      </c>
      <c r="L127" s="4">
        <v>23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233</v>
      </c>
      <c r="F128" s="4">
        <f>ROUND(Source!BD103,O128)</f>
        <v>0</v>
      </c>
      <c r="G128" s="4" t="s">
        <v>104</v>
      </c>
      <c r="H128" s="4" t="s">
        <v>105</v>
      </c>
      <c r="I128" s="4"/>
      <c r="J128" s="4"/>
      <c r="K128" s="4">
        <v>233</v>
      </c>
      <c r="L128" s="4">
        <v>24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50" x14ac:dyDescent="0.2">
      <c r="A129" s="4">
        <v>50</v>
      </c>
      <c r="B129" s="4">
        <v>0</v>
      </c>
      <c r="C129" s="4">
        <v>0</v>
      </c>
      <c r="D129" s="4">
        <v>1</v>
      </c>
      <c r="E129" s="4">
        <v>210</v>
      </c>
      <c r="F129" s="4">
        <f>ROUND(Source!X103,O129)</f>
        <v>0</v>
      </c>
      <c r="G129" s="4" t="s">
        <v>106</v>
      </c>
      <c r="H129" s="4" t="s">
        <v>107</v>
      </c>
      <c r="I129" s="4"/>
      <c r="J129" s="4"/>
      <c r="K129" s="4">
        <v>210</v>
      </c>
      <c r="L129" s="4">
        <v>25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50" x14ac:dyDescent="0.2">
      <c r="A130" s="4">
        <v>50</v>
      </c>
      <c r="B130" s="4">
        <v>0</v>
      </c>
      <c r="C130" s="4">
        <v>0</v>
      </c>
      <c r="D130" s="4">
        <v>1</v>
      </c>
      <c r="E130" s="4">
        <v>211</v>
      </c>
      <c r="F130" s="4">
        <f>ROUND(Source!Y103,O130)</f>
        <v>0</v>
      </c>
      <c r="G130" s="4" t="s">
        <v>108</v>
      </c>
      <c r="H130" s="4" t="s">
        <v>109</v>
      </c>
      <c r="I130" s="4"/>
      <c r="J130" s="4"/>
      <c r="K130" s="4">
        <v>211</v>
      </c>
      <c r="L130" s="4">
        <v>26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50" x14ac:dyDescent="0.2">
      <c r="A131" s="4">
        <v>50</v>
      </c>
      <c r="B131" s="4">
        <v>0</v>
      </c>
      <c r="C131" s="4">
        <v>0</v>
      </c>
      <c r="D131" s="4">
        <v>1</v>
      </c>
      <c r="E131" s="4">
        <v>224</v>
      </c>
      <c r="F131" s="4">
        <f>ROUND(Source!AR103,O131)</f>
        <v>370631.89</v>
      </c>
      <c r="G131" s="4" t="s">
        <v>110</v>
      </c>
      <c r="H131" s="4" t="s">
        <v>111</v>
      </c>
      <c r="I131" s="4"/>
      <c r="J131" s="4"/>
      <c r="K131" s="4">
        <v>224</v>
      </c>
      <c r="L131" s="4">
        <v>27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370631.89</v>
      </c>
      <c r="X131" s="4">
        <v>1</v>
      </c>
      <c r="Y131" s="4">
        <v>370631.89</v>
      </c>
      <c r="Z131" s="4"/>
      <c r="AA131" s="4"/>
      <c r="AB131" s="4"/>
    </row>
    <row r="134" spans="1:50" x14ac:dyDescent="0.2">
      <c r="A134">
        <v>70</v>
      </c>
      <c r="B134">
        <v>1</v>
      </c>
      <c r="D134">
        <v>1</v>
      </c>
      <c r="E134" t="s">
        <v>112</v>
      </c>
      <c r="F134" t="s">
        <v>113</v>
      </c>
      <c r="G134">
        <v>0</v>
      </c>
      <c r="H134">
        <v>0</v>
      </c>
      <c r="I134" t="s">
        <v>3</v>
      </c>
      <c r="J134">
        <v>0</v>
      </c>
      <c r="K134">
        <v>0</v>
      </c>
      <c r="L134" t="s">
        <v>3</v>
      </c>
      <c r="M134" t="s">
        <v>3</v>
      </c>
      <c r="N134">
        <v>0</v>
      </c>
      <c r="P134" t="s">
        <v>3</v>
      </c>
    </row>
    <row r="136" spans="1:50" x14ac:dyDescent="0.2">
      <c r="A136">
        <v>-1</v>
      </c>
    </row>
    <row r="138" spans="1:50" x14ac:dyDescent="0.2">
      <c r="A138" s="3">
        <v>75</v>
      </c>
      <c r="B138" s="3" t="s">
        <v>114</v>
      </c>
      <c r="C138" s="3">
        <v>2025</v>
      </c>
      <c r="D138" s="3">
        <v>0</v>
      </c>
      <c r="E138" s="3">
        <v>7</v>
      </c>
      <c r="F138" s="3"/>
      <c r="G138" s="3">
        <v>0</v>
      </c>
      <c r="H138" s="3">
        <v>2</v>
      </c>
      <c r="I138" s="3">
        <v>1</v>
      </c>
      <c r="J138" s="3">
        <v>1</v>
      </c>
      <c r="K138" s="3">
        <v>95</v>
      </c>
      <c r="L138" s="3">
        <v>65</v>
      </c>
      <c r="M138" s="3">
        <v>0</v>
      </c>
      <c r="N138" s="3">
        <v>59911071</v>
      </c>
      <c r="O138" s="3">
        <v>1</v>
      </c>
    </row>
    <row r="139" spans="1:50" x14ac:dyDescent="0.2">
      <c r="A139" s="5">
        <v>1</v>
      </c>
      <c r="B139" s="5" t="s">
        <v>115</v>
      </c>
      <c r="C139" s="5" t="s">
        <v>116</v>
      </c>
      <c r="D139" s="5">
        <v>2025</v>
      </c>
      <c r="E139" s="5">
        <v>7</v>
      </c>
      <c r="F139" s="5">
        <v>1</v>
      </c>
      <c r="G139" s="5">
        <v>1</v>
      </c>
      <c r="H139" s="5">
        <v>0</v>
      </c>
      <c r="I139" s="5">
        <v>2</v>
      </c>
      <c r="J139" s="5">
        <v>1</v>
      </c>
      <c r="K139" s="5">
        <v>1</v>
      </c>
      <c r="L139" s="5">
        <v>1</v>
      </c>
      <c r="M139" s="5">
        <v>1</v>
      </c>
      <c r="N139" s="5">
        <v>1</v>
      </c>
      <c r="O139" s="5">
        <v>1</v>
      </c>
      <c r="P139" s="5">
        <v>1</v>
      </c>
      <c r="Q139" s="5">
        <v>1</v>
      </c>
      <c r="R139" s="5" t="s">
        <v>3</v>
      </c>
      <c r="S139" s="5" t="s">
        <v>3</v>
      </c>
      <c r="T139" s="5" t="s">
        <v>3</v>
      </c>
      <c r="U139" s="5" t="s">
        <v>3</v>
      </c>
      <c r="V139" s="5" t="s">
        <v>3</v>
      </c>
      <c r="W139" s="5" t="s">
        <v>3</v>
      </c>
      <c r="X139" s="5" t="s">
        <v>3</v>
      </c>
      <c r="Y139" s="5" t="s">
        <v>3</v>
      </c>
      <c r="Z139" s="5" t="s">
        <v>3</v>
      </c>
      <c r="AA139" s="5" t="s">
        <v>117</v>
      </c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>
        <v>59911072</v>
      </c>
      <c r="AO139" s="5"/>
      <c r="AP139" s="5"/>
      <c r="AQ139" s="5"/>
      <c r="AR139" s="5"/>
      <c r="AS139" s="5"/>
      <c r="AT139" s="5"/>
      <c r="AU139" s="5"/>
      <c r="AV139" s="5"/>
      <c r="AW139" s="5"/>
      <c r="AX139" s="5"/>
    </row>
    <row r="143" spans="1:50" x14ac:dyDescent="0.2">
      <c r="A143">
        <v>65</v>
      </c>
      <c r="C143">
        <v>1</v>
      </c>
      <c r="D143">
        <v>0</v>
      </c>
      <c r="E14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1DA1B-0E0C-41FC-9C2D-B3DB0A4AEF97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118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11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59911071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15</v>
      </c>
      <c r="D16" s="6" t="s">
        <v>16</v>
      </c>
      <c r="E16" s="7">
        <f>ROUND((Source!F90)/1000,2)</f>
        <v>0</v>
      </c>
      <c r="F16" s="7">
        <f>ROUND((Source!F91)/1000,2)</f>
        <v>0</v>
      </c>
      <c r="G16" s="7">
        <f>ROUND((Source!F82)/1000,2)</f>
        <v>0</v>
      </c>
      <c r="H16" s="7">
        <f>ROUND((Source!F92)/1000+(Source!F93)/1000,2)</f>
        <v>370.63</v>
      </c>
      <c r="I16" s="7">
        <f>E16+F16+G16+H16</f>
        <v>370.63</v>
      </c>
      <c r="J16" s="7">
        <f>ROUND((Source!F88+Source!F87)/1000,2)</f>
        <v>0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370631.89</v>
      </c>
      <c r="AU16" s="7">
        <v>0</v>
      </c>
      <c r="AV16" s="7">
        <v>0</v>
      </c>
      <c r="AW16" s="7">
        <v>0</v>
      </c>
      <c r="AX16" s="7">
        <v>0</v>
      </c>
      <c r="AY16" s="7">
        <v>370631.89</v>
      </c>
      <c r="AZ16" s="7">
        <v>0</v>
      </c>
      <c r="BA16" s="7">
        <v>0</v>
      </c>
      <c r="BB16" s="7">
        <v>0</v>
      </c>
      <c r="BC16" s="7">
        <v>0</v>
      </c>
      <c r="BD16" s="7">
        <v>370631.89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370631.89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0</v>
      </c>
      <c r="G18" s="8">
        <f>SUMIF(A16:A17,3,G16:G17)</f>
        <v>0</v>
      </c>
      <c r="H18" s="8">
        <f>SUMIF(A16:A17,3,H16:H17)</f>
        <v>370.63</v>
      </c>
      <c r="I18" s="8">
        <f>SUMIF(A16:A17,3,I16:I17)</f>
        <v>370.63</v>
      </c>
      <c r="J18" s="8">
        <f>SUMIF(A16:A17,3,J16:J17)</f>
        <v>0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370631.89</v>
      </c>
      <c r="G20" s="4" t="s">
        <v>58</v>
      </c>
      <c r="H20" s="4" t="s">
        <v>59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60</v>
      </c>
      <c r="H21" s="4" t="s">
        <v>61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62</v>
      </c>
      <c r="H22" s="4" t="s">
        <v>63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64</v>
      </c>
      <c r="H23" s="4" t="s">
        <v>65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66</v>
      </c>
      <c r="H24" s="4" t="s">
        <v>67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68</v>
      </c>
      <c r="H25" s="4" t="s">
        <v>69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70</v>
      </c>
      <c r="H26" s="4" t="s">
        <v>71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72</v>
      </c>
      <c r="H27" s="4" t="s">
        <v>73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74</v>
      </c>
      <c r="H28" s="4" t="s">
        <v>75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76</v>
      </c>
      <c r="H29" s="4" t="s">
        <v>77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370631.89</v>
      </c>
      <c r="G30" s="4" t="s">
        <v>78</v>
      </c>
      <c r="H30" s="4" t="s">
        <v>79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80</v>
      </c>
      <c r="H31" s="4" t="s">
        <v>81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82</v>
      </c>
      <c r="H32" s="4" t="s">
        <v>83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0</v>
      </c>
      <c r="G33" s="4" t="s">
        <v>84</v>
      </c>
      <c r="H33" s="4" t="s">
        <v>85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86</v>
      </c>
      <c r="H34" s="4" t="s">
        <v>87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88</v>
      </c>
      <c r="H35" s="4" t="s">
        <v>89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90</v>
      </c>
      <c r="H36" s="4" t="s">
        <v>91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370631.89</v>
      </c>
      <c r="G37" s="4" t="s">
        <v>92</v>
      </c>
      <c r="H37" s="4" t="s">
        <v>93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94</v>
      </c>
      <c r="H38" s="4" t="s">
        <v>95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96</v>
      </c>
      <c r="H39" s="4" t="s">
        <v>97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98</v>
      </c>
      <c r="H40" s="4" t="s">
        <v>99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100</v>
      </c>
      <c r="H41" s="4" t="s">
        <v>101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102</v>
      </c>
      <c r="H42" s="4" t="s">
        <v>103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104</v>
      </c>
      <c r="H43" s="4" t="s">
        <v>105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106</v>
      </c>
      <c r="H44" s="4" t="s">
        <v>107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108</v>
      </c>
      <c r="H45" s="4" t="s">
        <v>109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370631.89</v>
      </c>
      <c r="G46" s="4" t="s">
        <v>110</v>
      </c>
      <c r="H46" s="4" t="s">
        <v>111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114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59911071</v>
      </c>
      <c r="O51" s="3">
        <v>1</v>
      </c>
    </row>
    <row r="52" spans="1:50" x14ac:dyDescent="0.2">
      <c r="A52" s="5">
        <v>1</v>
      </c>
      <c r="B52" s="5" t="s">
        <v>115</v>
      </c>
      <c r="C52" s="5" t="s">
        <v>116</v>
      </c>
      <c r="D52" s="5">
        <v>2025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117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59911072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3C1D4-B7DC-4438-915D-4EC77A8D7A07}">
  <dimension ref="A1:DO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59911071</v>
      </c>
      <c r="C1">
        <v>59911194</v>
      </c>
      <c r="D1">
        <v>34498998</v>
      </c>
      <c r="E1">
        <v>34498994</v>
      </c>
      <c r="F1">
        <v>1</v>
      </c>
      <c r="G1">
        <v>34498994</v>
      </c>
      <c r="H1">
        <v>2</v>
      </c>
      <c r="I1" t="s">
        <v>119</v>
      </c>
      <c r="J1" t="s">
        <v>3</v>
      </c>
      <c r="K1" t="s">
        <v>120</v>
      </c>
      <c r="L1">
        <v>1344</v>
      </c>
      <c r="N1">
        <v>1008</v>
      </c>
      <c r="O1" t="s">
        <v>121</v>
      </c>
      <c r="P1" t="s">
        <v>121</v>
      </c>
      <c r="Q1">
        <v>1</v>
      </c>
      <c r="W1">
        <v>0</v>
      </c>
      <c r="X1">
        <v>-1180195794</v>
      </c>
      <c r="Y1">
        <f t="shared" ref="Y1:Y10" si="0">AT1</f>
        <v>42.88</v>
      </c>
      <c r="AA1">
        <v>0</v>
      </c>
      <c r="AB1">
        <v>1</v>
      </c>
      <c r="AC1">
        <v>0</v>
      </c>
      <c r="AD1">
        <v>0</v>
      </c>
      <c r="AE1">
        <v>0</v>
      </c>
      <c r="AF1">
        <v>1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42.88</v>
      </c>
      <c r="AU1" t="s">
        <v>3</v>
      </c>
      <c r="AV1">
        <v>0</v>
      </c>
      <c r="AW1">
        <v>2</v>
      </c>
      <c r="AX1">
        <v>59976891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f>ROUND(Y1*Source!I29*DO1,9)</f>
        <v>0</v>
      </c>
      <c r="CX1">
        <f>ROUND(Y1*Source!I29,9)</f>
        <v>10083.232</v>
      </c>
      <c r="CY1">
        <f t="shared" ref="CY1:CY10" si="1">AB1</f>
        <v>1</v>
      </c>
      <c r="CZ1">
        <f t="shared" ref="CZ1:CZ10" si="2">AF1</f>
        <v>1</v>
      </c>
      <c r="DA1">
        <f t="shared" ref="DA1:DA10" si="3">AJ1</f>
        <v>1</v>
      </c>
      <c r="DB1">
        <f t="shared" ref="DB1:DB10" si="4">ROUND(ROUND(AT1*CZ1,2),6)</f>
        <v>42.88</v>
      </c>
      <c r="DC1">
        <f t="shared" ref="DC1:DC10" si="5">ROUND(ROUND(AT1*AG1,2),6)</f>
        <v>0</v>
      </c>
      <c r="DD1" t="s">
        <v>3</v>
      </c>
      <c r="DE1" t="s">
        <v>3</v>
      </c>
      <c r="DF1">
        <f t="shared" ref="DF1:DF10" si="6">ROUND(ROUND(AE1,2)*CX1,2)</f>
        <v>0</v>
      </c>
      <c r="DG1">
        <f t="shared" ref="DG1:DG10" si="7">ROUND(ROUND(AF1,2)*CX1,2)</f>
        <v>10083.23</v>
      </c>
      <c r="DH1">
        <f t="shared" ref="DH1:DH10" si="8">ROUND(ROUND(AG1,2)*CX1,2)</f>
        <v>0</v>
      </c>
      <c r="DI1">
        <f t="shared" ref="DI1:DI10" si="9">ROUND(ROUND(AH1,2)*CX1,2)</f>
        <v>0</v>
      </c>
      <c r="DJ1">
        <f t="shared" ref="DJ1:DJ10" si="10">DG1</f>
        <v>10083.23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59911071</v>
      </c>
      <c r="C2">
        <v>59911199</v>
      </c>
      <c r="D2">
        <v>34498998</v>
      </c>
      <c r="E2">
        <v>34498994</v>
      </c>
      <c r="F2">
        <v>1</v>
      </c>
      <c r="G2">
        <v>34498994</v>
      </c>
      <c r="H2">
        <v>2</v>
      </c>
      <c r="I2" t="s">
        <v>119</v>
      </c>
      <c r="J2" t="s">
        <v>3</v>
      </c>
      <c r="K2" t="s">
        <v>120</v>
      </c>
      <c r="L2">
        <v>1344</v>
      </c>
      <c r="N2">
        <v>1008</v>
      </c>
      <c r="O2" t="s">
        <v>121</v>
      </c>
      <c r="P2" t="s">
        <v>121</v>
      </c>
      <c r="Q2">
        <v>1</v>
      </c>
      <c r="W2">
        <v>0</v>
      </c>
      <c r="X2">
        <v>-1180195794</v>
      </c>
      <c r="Y2">
        <f t="shared" si="0"/>
        <v>12.61</v>
      </c>
      <c r="AA2">
        <v>0</v>
      </c>
      <c r="AB2">
        <v>1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12.61</v>
      </c>
      <c r="AU2" t="s">
        <v>3</v>
      </c>
      <c r="AV2">
        <v>0</v>
      </c>
      <c r="AW2">
        <v>2</v>
      </c>
      <c r="AX2">
        <v>59911203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ROUND(Y2*Source!I30*DO2,9)</f>
        <v>0</v>
      </c>
      <c r="CX2">
        <f>ROUND(Y2*Source!I30,9)</f>
        <v>2965.2415000000001</v>
      </c>
      <c r="CY2">
        <f t="shared" si="1"/>
        <v>1</v>
      </c>
      <c r="CZ2">
        <f t="shared" si="2"/>
        <v>1</v>
      </c>
      <c r="DA2">
        <f t="shared" si="3"/>
        <v>1</v>
      </c>
      <c r="DB2">
        <f t="shared" si="4"/>
        <v>12.61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2965.24</v>
      </c>
      <c r="DH2">
        <f t="shared" si="8"/>
        <v>0</v>
      </c>
      <c r="DI2">
        <f t="shared" si="9"/>
        <v>0</v>
      </c>
      <c r="DJ2">
        <f t="shared" si="10"/>
        <v>2965.24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59911071</v>
      </c>
      <c r="C3">
        <v>59911205</v>
      </c>
      <c r="D3">
        <v>34498998</v>
      </c>
      <c r="E3">
        <v>34498994</v>
      </c>
      <c r="F3">
        <v>1</v>
      </c>
      <c r="G3">
        <v>34498994</v>
      </c>
      <c r="H3">
        <v>2</v>
      </c>
      <c r="I3" t="s">
        <v>119</v>
      </c>
      <c r="J3" t="s">
        <v>3</v>
      </c>
      <c r="K3" t="s">
        <v>120</v>
      </c>
      <c r="L3">
        <v>1344</v>
      </c>
      <c r="N3">
        <v>1008</v>
      </c>
      <c r="O3" t="s">
        <v>121</v>
      </c>
      <c r="P3" t="s">
        <v>121</v>
      </c>
      <c r="Q3">
        <v>1</v>
      </c>
      <c r="W3">
        <v>0</v>
      </c>
      <c r="X3">
        <v>-1180195794</v>
      </c>
      <c r="Y3">
        <f t="shared" si="0"/>
        <v>42.88</v>
      </c>
      <c r="AA3">
        <v>0</v>
      </c>
      <c r="AB3">
        <v>1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42.88</v>
      </c>
      <c r="AU3" t="s">
        <v>3</v>
      </c>
      <c r="AV3">
        <v>0</v>
      </c>
      <c r="AW3">
        <v>2</v>
      </c>
      <c r="AX3">
        <v>59976892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ROUND(Y3*Source!I32*DO3,9)</f>
        <v>0</v>
      </c>
      <c r="CX3">
        <f>ROUND(Y3*Source!I32,9)</f>
        <v>2461.3119999999999</v>
      </c>
      <c r="CY3">
        <f t="shared" si="1"/>
        <v>1</v>
      </c>
      <c r="CZ3">
        <f t="shared" si="2"/>
        <v>1</v>
      </c>
      <c r="DA3">
        <f t="shared" si="3"/>
        <v>1</v>
      </c>
      <c r="DB3">
        <f t="shared" si="4"/>
        <v>42.88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2461.31</v>
      </c>
      <c r="DH3">
        <f t="shared" si="8"/>
        <v>0</v>
      </c>
      <c r="DI3">
        <f t="shared" si="9"/>
        <v>0</v>
      </c>
      <c r="DJ3">
        <f t="shared" si="10"/>
        <v>2461.31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ROW(Source!A33)</f>
        <v>33</v>
      </c>
      <c r="B4">
        <v>59911071</v>
      </c>
      <c r="C4">
        <v>59911210</v>
      </c>
      <c r="D4">
        <v>34498998</v>
      </c>
      <c r="E4">
        <v>34498994</v>
      </c>
      <c r="F4">
        <v>1</v>
      </c>
      <c r="G4">
        <v>34498994</v>
      </c>
      <c r="H4">
        <v>2</v>
      </c>
      <c r="I4" t="s">
        <v>119</v>
      </c>
      <c r="J4" t="s">
        <v>3</v>
      </c>
      <c r="K4" t="s">
        <v>120</v>
      </c>
      <c r="L4">
        <v>1344</v>
      </c>
      <c r="N4">
        <v>1008</v>
      </c>
      <c r="O4" t="s">
        <v>121</v>
      </c>
      <c r="P4" t="s">
        <v>121</v>
      </c>
      <c r="Q4">
        <v>1</v>
      </c>
      <c r="W4">
        <v>0</v>
      </c>
      <c r="X4">
        <v>-1180195794</v>
      </c>
      <c r="Y4">
        <f t="shared" si="0"/>
        <v>12.61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0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12.61</v>
      </c>
      <c r="AU4" t="s">
        <v>3</v>
      </c>
      <c r="AV4">
        <v>0</v>
      </c>
      <c r="AW4">
        <v>2</v>
      </c>
      <c r="AX4">
        <v>59911213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ROUND(Y4*Source!I33*DO4,9)</f>
        <v>0</v>
      </c>
      <c r="CX4">
        <f>ROUND(Y4*Source!I33,9)</f>
        <v>723.81399999999996</v>
      </c>
      <c r="CY4">
        <f t="shared" si="1"/>
        <v>1</v>
      </c>
      <c r="CZ4">
        <f t="shared" si="2"/>
        <v>1</v>
      </c>
      <c r="DA4">
        <f t="shared" si="3"/>
        <v>1</v>
      </c>
      <c r="DB4">
        <f t="shared" si="4"/>
        <v>12.61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723.81</v>
      </c>
      <c r="DH4">
        <f t="shared" si="8"/>
        <v>0</v>
      </c>
      <c r="DI4">
        <f t="shared" si="9"/>
        <v>0</v>
      </c>
      <c r="DJ4">
        <f t="shared" si="10"/>
        <v>723.81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ROW(Source!A35)</f>
        <v>35</v>
      </c>
      <c r="B5">
        <v>59911071</v>
      </c>
      <c r="C5">
        <v>59911216</v>
      </c>
      <c r="D5">
        <v>34498998</v>
      </c>
      <c r="E5">
        <v>34498994</v>
      </c>
      <c r="F5">
        <v>1</v>
      </c>
      <c r="G5">
        <v>34498994</v>
      </c>
      <c r="H5">
        <v>2</v>
      </c>
      <c r="I5" t="s">
        <v>119</v>
      </c>
      <c r="J5" t="s">
        <v>3</v>
      </c>
      <c r="K5" t="s">
        <v>120</v>
      </c>
      <c r="L5">
        <v>1344</v>
      </c>
      <c r="N5">
        <v>1008</v>
      </c>
      <c r="O5" t="s">
        <v>121</v>
      </c>
      <c r="P5" t="s">
        <v>121</v>
      </c>
      <c r="Q5">
        <v>1</v>
      </c>
      <c r="W5">
        <v>0</v>
      </c>
      <c r="X5">
        <v>-1180195794</v>
      </c>
      <c r="Y5">
        <f t="shared" si="0"/>
        <v>42.88</v>
      </c>
      <c r="AA5">
        <v>0</v>
      </c>
      <c r="AB5">
        <v>1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42.88</v>
      </c>
      <c r="AU5" t="s">
        <v>3</v>
      </c>
      <c r="AV5">
        <v>0</v>
      </c>
      <c r="AW5">
        <v>2</v>
      </c>
      <c r="AX5">
        <v>59976893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ROUND(Y5*Source!I35*DO5,9)</f>
        <v>0</v>
      </c>
      <c r="CX5">
        <f>ROUND(Y5*Source!I35,9)</f>
        <v>1043.056</v>
      </c>
      <c r="CY5">
        <f t="shared" si="1"/>
        <v>1</v>
      </c>
      <c r="CZ5">
        <f t="shared" si="2"/>
        <v>1</v>
      </c>
      <c r="DA5">
        <f t="shared" si="3"/>
        <v>1</v>
      </c>
      <c r="DB5">
        <f t="shared" si="4"/>
        <v>42.88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1043.06</v>
      </c>
      <c r="DH5">
        <f t="shared" si="8"/>
        <v>0</v>
      </c>
      <c r="DI5">
        <f t="shared" si="9"/>
        <v>0</v>
      </c>
      <c r="DJ5">
        <f t="shared" si="10"/>
        <v>1043.06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ROW(Source!A36)</f>
        <v>36</v>
      </c>
      <c r="B6">
        <v>59911071</v>
      </c>
      <c r="C6">
        <v>59911219</v>
      </c>
      <c r="D6">
        <v>34498998</v>
      </c>
      <c r="E6">
        <v>34498994</v>
      </c>
      <c r="F6">
        <v>1</v>
      </c>
      <c r="G6">
        <v>34498994</v>
      </c>
      <c r="H6">
        <v>2</v>
      </c>
      <c r="I6" t="s">
        <v>119</v>
      </c>
      <c r="J6" t="s">
        <v>3</v>
      </c>
      <c r="K6" t="s">
        <v>120</v>
      </c>
      <c r="L6">
        <v>1344</v>
      </c>
      <c r="N6">
        <v>1008</v>
      </c>
      <c r="O6" t="s">
        <v>121</v>
      </c>
      <c r="P6" t="s">
        <v>121</v>
      </c>
      <c r="Q6">
        <v>1</v>
      </c>
      <c r="W6">
        <v>0</v>
      </c>
      <c r="X6">
        <v>-1180195794</v>
      </c>
      <c r="Y6">
        <f t="shared" si="0"/>
        <v>12.61</v>
      </c>
      <c r="AA6">
        <v>0</v>
      </c>
      <c r="AB6">
        <v>1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0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12.61</v>
      </c>
      <c r="AU6" t="s">
        <v>3</v>
      </c>
      <c r="AV6">
        <v>0</v>
      </c>
      <c r="AW6">
        <v>2</v>
      </c>
      <c r="AX6">
        <v>59911221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ROUND(Y6*Source!I36*DO6,9)</f>
        <v>0</v>
      </c>
      <c r="CX6">
        <f>ROUND(Y6*Source!I36,9)</f>
        <v>306.73824999999999</v>
      </c>
      <c r="CY6">
        <f t="shared" si="1"/>
        <v>1</v>
      </c>
      <c r="CZ6">
        <f t="shared" si="2"/>
        <v>1</v>
      </c>
      <c r="DA6">
        <f t="shared" si="3"/>
        <v>1</v>
      </c>
      <c r="DB6">
        <f t="shared" si="4"/>
        <v>12.61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306.74</v>
      </c>
      <c r="DH6">
        <f t="shared" si="8"/>
        <v>0</v>
      </c>
      <c r="DI6">
        <f t="shared" si="9"/>
        <v>0</v>
      </c>
      <c r="DJ6">
        <f t="shared" si="10"/>
        <v>306.74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ROW(Source!A38)</f>
        <v>38</v>
      </c>
      <c r="B7">
        <v>59911071</v>
      </c>
      <c r="C7">
        <v>59911223</v>
      </c>
      <c r="D7">
        <v>34498998</v>
      </c>
      <c r="E7">
        <v>34498994</v>
      </c>
      <c r="F7">
        <v>1</v>
      </c>
      <c r="G7">
        <v>34498994</v>
      </c>
      <c r="H7">
        <v>2</v>
      </c>
      <c r="I7" t="s">
        <v>119</v>
      </c>
      <c r="J7" t="s">
        <v>3</v>
      </c>
      <c r="K7" t="s">
        <v>120</v>
      </c>
      <c r="L7">
        <v>1344</v>
      </c>
      <c r="N7">
        <v>1008</v>
      </c>
      <c r="O7" t="s">
        <v>121</v>
      </c>
      <c r="P7" t="s">
        <v>121</v>
      </c>
      <c r="Q7">
        <v>1</v>
      </c>
      <c r="W7">
        <v>0</v>
      </c>
      <c r="X7">
        <v>-1180195794</v>
      </c>
      <c r="Y7">
        <f t="shared" si="0"/>
        <v>42.72</v>
      </c>
      <c r="AA7">
        <v>0</v>
      </c>
      <c r="AB7">
        <v>1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42.72</v>
      </c>
      <c r="AU7" t="s">
        <v>3</v>
      </c>
      <c r="AV7">
        <v>0</v>
      </c>
      <c r="AW7">
        <v>2</v>
      </c>
      <c r="AX7">
        <v>59976894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ROUND(Y7*Source!I38*DO7,9)</f>
        <v>0</v>
      </c>
      <c r="CX7">
        <f>ROUND(Y7*Source!I38,9)</f>
        <v>2231.7782400000001</v>
      </c>
      <c r="CY7">
        <f t="shared" si="1"/>
        <v>1</v>
      </c>
      <c r="CZ7">
        <f t="shared" si="2"/>
        <v>1</v>
      </c>
      <c r="DA7">
        <f t="shared" si="3"/>
        <v>1</v>
      </c>
      <c r="DB7">
        <f t="shared" si="4"/>
        <v>42.72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2231.7800000000002</v>
      </c>
      <c r="DH7">
        <f t="shared" si="8"/>
        <v>0</v>
      </c>
      <c r="DI7">
        <f t="shared" si="9"/>
        <v>0</v>
      </c>
      <c r="DJ7">
        <f t="shared" si="10"/>
        <v>2231.7800000000002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ROW(Source!A39)</f>
        <v>39</v>
      </c>
      <c r="B8">
        <v>59911071</v>
      </c>
      <c r="C8">
        <v>59911228</v>
      </c>
      <c r="D8">
        <v>34498998</v>
      </c>
      <c r="E8">
        <v>34498994</v>
      </c>
      <c r="F8">
        <v>1</v>
      </c>
      <c r="G8">
        <v>34498994</v>
      </c>
      <c r="H8">
        <v>2</v>
      </c>
      <c r="I8" t="s">
        <v>119</v>
      </c>
      <c r="J8" t="s">
        <v>3</v>
      </c>
      <c r="K8" t="s">
        <v>120</v>
      </c>
      <c r="L8">
        <v>1344</v>
      </c>
      <c r="N8">
        <v>1008</v>
      </c>
      <c r="O8" t="s">
        <v>121</v>
      </c>
      <c r="P8" t="s">
        <v>121</v>
      </c>
      <c r="Q8">
        <v>1</v>
      </c>
      <c r="W8">
        <v>0</v>
      </c>
      <c r="X8">
        <v>-1180195794</v>
      </c>
      <c r="Y8">
        <f t="shared" si="0"/>
        <v>36.590000000000003</v>
      </c>
      <c r="AA8">
        <v>0</v>
      </c>
      <c r="AB8">
        <v>1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36.590000000000003</v>
      </c>
      <c r="AU8" t="s">
        <v>3</v>
      </c>
      <c r="AV8">
        <v>0</v>
      </c>
      <c r="AW8">
        <v>2</v>
      </c>
      <c r="AX8">
        <v>59911231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ROUND(Y8*Source!I39*DO8,9)</f>
        <v>0</v>
      </c>
      <c r="CX8">
        <f>ROUND(Y8*Source!I39,9)</f>
        <v>1213.6171200000001</v>
      </c>
      <c r="CY8">
        <f t="shared" si="1"/>
        <v>1</v>
      </c>
      <c r="CZ8">
        <f t="shared" si="2"/>
        <v>1</v>
      </c>
      <c r="DA8">
        <f t="shared" si="3"/>
        <v>1</v>
      </c>
      <c r="DB8">
        <f t="shared" si="4"/>
        <v>36.590000000000003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1213.6199999999999</v>
      </c>
      <c r="DH8">
        <f t="shared" si="8"/>
        <v>0</v>
      </c>
      <c r="DI8">
        <f t="shared" si="9"/>
        <v>0</v>
      </c>
      <c r="DJ8">
        <f t="shared" si="10"/>
        <v>1213.6199999999999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ROW(Source!A40)</f>
        <v>40</v>
      </c>
      <c r="B9">
        <v>59911071</v>
      </c>
      <c r="C9">
        <v>59911233</v>
      </c>
      <c r="D9">
        <v>34498998</v>
      </c>
      <c r="E9">
        <v>34498994</v>
      </c>
      <c r="F9">
        <v>1</v>
      </c>
      <c r="G9">
        <v>34498994</v>
      </c>
      <c r="H9">
        <v>2</v>
      </c>
      <c r="I9" t="s">
        <v>119</v>
      </c>
      <c r="J9" t="s">
        <v>3</v>
      </c>
      <c r="K9" t="s">
        <v>120</v>
      </c>
      <c r="L9">
        <v>1344</v>
      </c>
      <c r="N9">
        <v>1008</v>
      </c>
      <c r="O9" t="s">
        <v>121</v>
      </c>
      <c r="P9" t="s">
        <v>121</v>
      </c>
      <c r="Q9">
        <v>1</v>
      </c>
      <c r="W9">
        <v>0</v>
      </c>
      <c r="X9">
        <v>-1180195794</v>
      </c>
      <c r="Y9">
        <f t="shared" si="0"/>
        <v>22.57</v>
      </c>
      <c r="AA9">
        <v>0</v>
      </c>
      <c r="AB9">
        <v>1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22.57</v>
      </c>
      <c r="AU9" t="s">
        <v>3</v>
      </c>
      <c r="AV9">
        <v>0</v>
      </c>
      <c r="AW9">
        <v>2</v>
      </c>
      <c r="AX9">
        <v>59911236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ROUND(Y9*Source!I40*DO9,9)</f>
        <v>0</v>
      </c>
      <c r="CX9">
        <f>ROUND(Y9*Source!I40,9)</f>
        <v>430.50018</v>
      </c>
      <c r="CY9">
        <f t="shared" si="1"/>
        <v>1</v>
      </c>
      <c r="CZ9">
        <f t="shared" si="2"/>
        <v>1</v>
      </c>
      <c r="DA9">
        <f t="shared" si="3"/>
        <v>1</v>
      </c>
      <c r="DB9">
        <f t="shared" si="4"/>
        <v>22.57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430.5</v>
      </c>
      <c r="DH9">
        <f t="shared" si="8"/>
        <v>0</v>
      </c>
      <c r="DI9">
        <f t="shared" si="9"/>
        <v>0</v>
      </c>
      <c r="DJ9">
        <f t="shared" si="10"/>
        <v>430.5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ROW(Source!A41)</f>
        <v>41</v>
      </c>
      <c r="B10">
        <v>59911071</v>
      </c>
      <c r="C10">
        <v>59911238</v>
      </c>
      <c r="D10">
        <v>34498998</v>
      </c>
      <c r="E10">
        <v>34498994</v>
      </c>
      <c r="F10">
        <v>1</v>
      </c>
      <c r="G10">
        <v>34498994</v>
      </c>
      <c r="H10">
        <v>2</v>
      </c>
      <c r="I10" t="s">
        <v>119</v>
      </c>
      <c r="J10" t="s">
        <v>3</v>
      </c>
      <c r="K10" t="s">
        <v>120</v>
      </c>
      <c r="L10">
        <v>1344</v>
      </c>
      <c r="N10">
        <v>1008</v>
      </c>
      <c r="O10" t="s">
        <v>121</v>
      </c>
      <c r="P10" t="s">
        <v>121</v>
      </c>
      <c r="Q10">
        <v>1</v>
      </c>
      <c r="W10">
        <v>0</v>
      </c>
      <c r="X10">
        <v>-1180195794</v>
      </c>
      <c r="Y10">
        <f t="shared" si="0"/>
        <v>17.84</v>
      </c>
      <c r="AA10">
        <v>0</v>
      </c>
      <c r="AB10">
        <v>1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17.84</v>
      </c>
      <c r="AU10" t="s">
        <v>3</v>
      </c>
      <c r="AV10">
        <v>0</v>
      </c>
      <c r="AW10">
        <v>2</v>
      </c>
      <c r="AX10">
        <v>59911241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ROUND(Y10*Source!I41*DO10,9)</f>
        <v>0</v>
      </c>
      <c r="CX10">
        <f>ROUND(Y10*Source!I41,9)</f>
        <v>0</v>
      </c>
      <c r="CY10">
        <f t="shared" si="1"/>
        <v>1</v>
      </c>
      <c r="CZ10">
        <f t="shared" si="2"/>
        <v>1</v>
      </c>
      <c r="DA10">
        <f t="shared" si="3"/>
        <v>1</v>
      </c>
      <c r="DB10">
        <f t="shared" si="4"/>
        <v>17.84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7602-F3C7-4161-A42A-7F98F65426A5}">
  <dimension ref="A1:AR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59976891</v>
      </c>
      <c r="C1">
        <v>59911194</v>
      </c>
      <c r="D1">
        <v>34498998</v>
      </c>
      <c r="E1">
        <v>34498994</v>
      </c>
      <c r="F1">
        <v>1</v>
      </c>
      <c r="G1">
        <v>34498994</v>
      </c>
      <c r="H1">
        <v>2</v>
      </c>
      <c r="I1" t="s">
        <v>119</v>
      </c>
      <c r="J1" t="s">
        <v>3</v>
      </c>
      <c r="K1" t="s">
        <v>120</v>
      </c>
      <c r="L1">
        <v>1344</v>
      </c>
      <c r="N1">
        <v>1008</v>
      </c>
      <c r="O1" t="s">
        <v>121</v>
      </c>
      <c r="P1" t="s">
        <v>121</v>
      </c>
      <c r="Q1">
        <v>1</v>
      </c>
      <c r="X1">
        <v>42.88</v>
      </c>
      <c r="Y1">
        <v>0</v>
      </c>
      <c r="Z1">
        <v>1</v>
      </c>
      <c r="AA1">
        <v>0</v>
      </c>
      <c r="AB1">
        <v>0</v>
      </c>
      <c r="AC1">
        <v>0</v>
      </c>
      <c r="AD1">
        <v>1</v>
      </c>
      <c r="AE1">
        <v>0</v>
      </c>
      <c r="AF1" t="s">
        <v>3</v>
      </c>
      <c r="AG1">
        <v>42.88</v>
      </c>
      <c r="AH1">
        <v>2</v>
      </c>
      <c r="AI1">
        <v>59976891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59911203</v>
      </c>
      <c r="C2">
        <v>59911199</v>
      </c>
      <c r="D2">
        <v>34498998</v>
      </c>
      <c r="E2">
        <v>34498994</v>
      </c>
      <c r="F2">
        <v>1</v>
      </c>
      <c r="G2">
        <v>34498994</v>
      </c>
      <c r="H2">
        <v>2</v>
      </c>
      <c r="I2" t="s">
        <v>119</v>
      </c>
      <c r="J2" t="s">
        <v>3</v>
      </c>
      <c r="K2" t="s">
        <v>120</v>
      </c>
      <c r="L2">
        <v>1344</v>
      </c>
      <c r="N2">
        <v>1008</v>
      </c>
      <c r="O2" t="s">
        <v>121</v>
      </c>
      <c r="P2" t="s">
        <v>121</v>
      </c>
      <c r="Q2">
        <v>1</v>
      </c>
      <c r="X2">
        <v>12.61</v>
      </c>
      <c r="Y2">
        <v>0</v>
      </c>
      <c r="Z2">
        <v>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12.61</v>
      </c>
      <c r="AH2">
        <v>2</v>
      </c>
      <c r="AI2">
        <v>59911201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59976892</v>
      </c>
      <c r="C3">
        <v>59911205</v>
      </c>
      <c r="D3">
        <v>34498998</v>
      </c>
      <c r="E3">
        <v>34498994</v>
      </c>
      <c r="F3">
        <v>1</v>
      </c>
      <c r="G3">
        <v>34498994</v>
      </c>
      <c r="H3">
        <v>2</v>
      </c>
      <c r="I3" t="s">
        <v>119</v>
      </c>
      <c r="J3" t="s">
        <v>3</v>
      </c>
      <c r="K3" t="s">
        <v>120</v>
      </c>
      <c r="L3">
        <v>1344</v>
      </c>
      <c r="N3">
        <v>1008</v>
      </c>
      <c r="O3" t="s">
        <v>121</v>
      </c>
      <c r="P3" t="s">
        <v>121</v>
      </c>
      <c r="Q3">
        <v>1</v>
      </c>
      <c r="X3">
        <v>42.88</v>
      </c>
      <c r="Y3">
        <v>0</v>
      </c>
      <c r="Z3">
        <v>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42.88</v>
      </c>
      <c r="AH3">
        <v>2</v>
      </c>
      <c r="AI3">
        <v>59976892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59911213</v>
      </c>
      <c r="C4">
        <v>59911210</v>
      </c>
      <c r="D4">
        <v>34498998</v>
      </c>
      <c r="E4">
        <v>34498994</v>
      </c>
      <c r="F4">
        <v>1</v>
      </c>
      <c r="G4">
        <v>34498994</v>
      </c>
      <c r="H4">
        <v>2</v>
      </c>
      <c r="I4" t="s">
        <v>119</v>
      </c>
      <c r="J4" t="s">
        <v>3</v>
      </c>
      <c r="K4" t="s">
        <v>120</v>
      </c>
      <c r="L4">
        <v>1344</v>
      </c>
      <c r="N4">
        <v>1008</v>
      </c>
      <c r="O4" t="s">
        <v>121</v>
      </c>
      <c r="P4" t="s">
        <v>121</v>
      </c>
      <c r="Q4">
        <v>1</v>
      </c>
      <c r="X4">
        <v>12.61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12.61</v>
      </c>
      <c r="AH4">
        <v>2</v>
      </c>
      <c r="AI4">
        <v>59911211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ROW(Source!A35)</f>
        <v>35</v>
      </c>
      <c r="B5">
        <v>59976893</v>
      </c>
      <c r="C5">
        <v>59911216</v>
      </c>
      <c r="D5">
        <v>34498998</v>
      </c>
      <c r="E5">
        <v>34498994</v>
      </c>
      <c r="F5">
        <v>1</v>
      </c>
      <c r="G5">
        <v>34498994</v>
      </c>
      <c r="H5">
        <v>2</v>
      </c>
      <c r="I5" t="s">
        <v>119</v>
      </c>
      <c r="J5" t="s">
        <v>3</v>
      </c>
      <c r="K5" t="s">
        <v>120</v>
      </c>
      <c r="L5">
        <v>1344</v>
      </c>
      <c r="N5">
        <v>1008</v>
      </c>
      <c r="O5" t="s">
        <v>121</v>
      </c>
      <c r="P5" t="s">
        <v>121</v>
      </c>
      <c r="Q5">
        <v>1</v>
      </c>
      <c r="X5">
        <v>42.88</v>
      </c>
      <c r="Y5">
        <v>0</v>
      </c>
      <c r="Z5">
        <v>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42.88</v>
      </c>
      <c r="AH5">
        <v>2</v>
      </c>
      <c r="AI5">
        <v>59976893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ROW(Source!A36)</f>
        <v>36</v>
      </c>
      <c r="B6">
        <v>59911221</v>
      </c>
      <c r="C6">
        <v>59911219</v>
      </c>
      <c r="D6">
        <v>34498998</v>
      </c>
      <c r="E6">
        <v>34498994</v>
      </c>
      <c r="F6">
        <v>1</v>
      </c>
      <c r="G6">
        <v>34498994</v>
      </c>
      <c r="H6">
        <v>2</v>
      </c>
      <c r="I6" t="s">
        <v>119</v>
      </c>
      <c r="J6" t="s">
        <v>3</v>
      </c>
      <c r="K6" t="s">
        <v>120</v>
      </c>
      <c r="L6">
        <v>1344</v>
      </c>
      <c r="N6">
        <v>1008</v>
      </c>
      <c r="O6" t="s">
        <v>121</v>
      </c>
      <c r="P6" t="s">
        <v>121</v>
      </c>
      <c r="Q6">
        <v>1</v>
      </c>
      <c r="X6">
        <v>12.61</v>
      </c>
      <c r="Y6">
        <v>0</v>
      </c>
      <c r="Z6">
        <v>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12.61</v>
      </c>
      <c r="AH6">
        <v>2</v>
      </c>
      <c r="AI6">
        <v>59911220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ROW(Source!A38)</f>
        <v>38</v>
      </c>
      <c r="B7">
        <v>59976894</v>
      </c>
      <c r="C7">
        <v>59911223</v>
      </c>
      <c r="D7">
        <v>34498998</v>
      </c>
      <c r="E7">
        <v>34498994</v>
      </c>
      <c r="F7">
        <v>1</v>
      </c>
      <c r="G7">
        <v>34498994</v>
      </c>
      <c r="H7">
        <v>2</v>
      </c>
      <c r="I7" t="s">
        <v>119</v>
      </c>
      <c r="J7" t="s">
        <v>3</v>
      </c>
      <c r="K7" t="s">
        <v>120</v>
      </c>
      <c r="L7">
        <v>1344</v>
      </c>
      <c r="N7">
        <v>1008</v>
      </c>
      <c r="O7" t="s">
        <v>121</v>
      </c>
      <c r="P7" t="s">
        <v>121</v>
      </c>
      <c r="Q7">
        <v>1</v>
      </c>
      <c r="X7">
        <v>42.72</v>
      </c>
      <c r="Y7">
        <v>0</v>
      </c>
      <c r="Z7">
        <v>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42.72</v>
      </c>
      <c r="AH7">
        <v>2</v>
      </c>
      <c r="AI7">
        <v>59976894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ROW(Source!A39)</f>
        <v>39</v>
      </c>
      <c r="B8">
        <v>59911231</v>
      </c>
      <c r="C8">
        <v>59911228</v>
      </c>
      <c r="D8">
        <v>34498998</v>
      </c>
      <c r="E8">
        <v>34498994</v>
      </c>
      <c r="F8">
        <v>1</v>
      </c>
      <c r="G8">
        <v>34498994</v>
      </c>
      <c r="H8">
        <v>2</v>
      </c>
      <c r="I8" t="s">
        <v>119</v>
      </c>
      <c r="J8" t="s">
        <v>3</v>
      </c>
      <c r="K8" t="s">
        <v>120</v>
      </c>
      <c r="L8">
        <v>1344</v>
      </c>
      <c r="N8">
        <v>1008</v>
      </c>
      <c r="O8" t="s">
        <v>121</v>
      </c>
      <c r="P8" t="s">
        <v>121</v>
      </c>
      <c r="Q8">
        <v>1</v>
      </c>
      <c r="X8">
        <v>36.590000000000003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36.590000000000003</v>
      </c>
      <c r="AH8">
        <v>2</v>
      </c>
      <c r="AI8">
        <v>59911229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ROW(Source!A40)</f>
        <v>40</v>
      </c>
      <c r="B9">
        <v>59911236</v>
      </c>
      <c r="C9">
        <v>59911233</v>
      </c>
      <c r="D9">
        <v>34498998</v>
      </c>
      <c r="E9">
        <v>34498994</v>
      </c>
      <c r="F9">
        <v>1</v>
      </c>
      <c r="G9">
        <v>34498994</v>
      </c>
      <c r="H9">
        <v>2</v>
      </c>
      <c r="I9" t="s">
        <v>119</v>
      </c>
      <c r="J9" t="s">
        <v>3</v>
      </c>
      <c r="K9" t="s">
        <v>120</v>
      </c>
      <c r="L9">
        <v>1344</v>
      </c>
      <c r="N9">
        <v>1008</v>
      </c>
      <c r="O9" t="s">
        <v>121</v>
      </c>
      <c r="P9" t="s">
        <v>121</v>
      </c>
      <c r="Q9">
        <v>1</v>
      </c>
      <c r="X9">
        <v>22.57</v>
      </c>
      <c r="Y9">
        <v>0</v>
      </c>
      <c r="Z9">
        <v>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22.57</v>
      </c>
      <c r="AH9">
        <v>2</v>
      </c>
      <c r="AI9">
        <v>59911234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ROW(Source!A41)</f>
        <v>41</v>
      </c>
      <c r="B10">
        <v>59911241</v>
      </c>
      <c r="C10">
        <v>59911238</v>
      </c>
      <c r="D10">
        <v>34498998</v>
      </c>
      <c r="E10">
        <v>34498994</v>
      </c>
      <c r="F10">
        <v>1</v>
      </c>
      <c r="G10">
        <v>34498994</v>
      </c>
      <c r="H10">
        <v>2</v>
      </c>
      <c r="I10" t="s">
        <v>119</v>
      </c>
      <c r="J10" t="s">
        <v>3</v>
      </c>
      <c r="K10" t="s">
        <v>120</v>
      </c>
      <c r="L10">
        <v>1344</v>
      </c>
      <c r="N10">
        <v>1008</v>
      </c>
      <c r="O10" t="s">
        <v>121</v>
      </c>
      <c r="P10" t="s">
        <v>121</v>
      </c>
      <c r="Q10">
        <v>1</v>
      </c>
      <c r="X10">
        <v>17.84</v>
      </c>
      <c r="Y10">
        <v>0</v>
      </c>
      <c r="Z10">
        <v>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17.84</v>
      </c>
      <c r="AH10">
        <v>2</v>
      </c>
      <c r="AI10">
        <v>59911239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9C569-3E86-4B9E-8EC0-B18DFDD03968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4EF88-6E87-4579-B2F1-E44E452F6116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11</v>
      </c>
      <c r="P1">
        <v>0</v>
      </c>
      <c r="Q1">
        <v>0</v>
      </c>
    </row>
    <row r="12" spans="1:103" x14ac:dyDescent="0.2">
      <c r="F12" t="str">
        <f>Source!F12</f>
        <v>09-01-05</v>
      </c>
      <c r="G12" t="str">
        <f>Source!G12</f>
        <v>09-01-05 Вывоз грунта и мусора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09-04-01</vt:lpstr>
      <vt:lpstr>Source</vt:lpstr>
      <vt:lpstr>SourceObSm</vt:lpstr>
      <vt:lpstr>SmtRes</vt:lpstr>
      <vt:lpstr>EtalonRes</vt:lpstr>
      <vt:lpstr>SrcPoprs</vt:lpstr>
      <vt:lpstr>SrcKA</vt:lpstr>
      <vt:lpstr>'09-04-01'!Заголовки_для_печати</vt:lpstr>
      <vt:lpstr>'09-04-01'!Область_печати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2025-09-09T08:59:06Z</dcterms:created>
  <dcterms:modified xsi:type="dcterms:W3CDTF">2025-09-09T09:02:45Z</dcterms:modified>
</cp:coreProperties>
</file>